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/>
  <bookViews>
    <workbookView xWindow="-120" yWindow="-120" windowWidth="20730" windowHeight="11160" tabRatio="786"/>
  </bookViews>
  <sheets>
    <sheet name="E06-014 SET" sheetId="1" r:id="rId1"/>
    <sheet name="E03-018 AUTH SS JERSEY" sheetId="24" r:id="rId2"/>
    <sheet name="E03-019 AUTH V STRIPED JERSEY" sheetId="22" r:id="rId3"/>
    <sheet name="E10-018 AUTHENTIC SHORTS" sheetId="13" r:id="rId4"/>
    <sheet name="E06-015 BASKET SET " sheetId="29" r:id="rId5"/>
    <sheet name="E03-025 BASKET REVERS" sheetId="30" r:id="rId6"/>
    <sheet name="E10-136 BASKET SHORTS " sheetId="31" r:id="rId7"/>
    <sheet name="SWEATS &amp; PANTS" sheetId="10" r:id="rId8"/>
    <sheet name="POLY SUIT" sheetId="12" r:id="rId9"/>
    <sheet name="POLO BERMUDA" sheetId="14" r:id="rId10"/>
    <sheet name="ESSENTIAL VICTORY POLY SUIT" sheetId="16" r:id="rId11"/>
    <sheet name="RAIN &amp; BENCH" sheetId="15" r:id="rId12"/>
    <sheet name="E40 BAGS" sheetId="25" r:id="rId13"/>
    <sheet name="ORDER SUMMARY" sheetId="28" r:id="rId14"/>
  </sheets>
  <definedNames>
    <definedName name="_xlnm.Print_Area" localSheetId="1">'E03-018 AUTH SS JERSEY'!$A$1:$T$116</definedName>
    <definedName name="_xlnm.Print_Area" localSheetId="2">'E03-019 AUTH V STRIPED JERSEY'!$A$1:$T$83</definedName>
    <definedName name="_xlnm.Print_Area" localSheetId="5">'E03-025 BASKET REVERS'!$A$1:$T$62</definedName>
    <definedName name="_xlnm.Print_Area" localSheetId="0">'E06-014 SET'!$A$1:$T$83</definedName>
    <definedName name="_xlnm.Print_Area" localSheetId="4">'E06-015 BASKET SET '!$A$1:$T$72</definedName>
    <definedName name="_xlnm.Print_Area" localSheetId="3">'E10-018 AUTHENTIC SHORTS'!$A$1:$T$116</definedName>
    <definedName name="_xlnm.Print_Area" localSheetId="6">'E10-136 BASKET SHORTS '!$A$1:$T$51</definedName>
    <definedName name="_xlnm.Print_Area" localSheetId="12">'E40 BAGS'!$A$1:$L$25</definedName>
    <definedName name="_xlnm.Print_Area" localSheetId="10">'ESSENTIAL VICTORY POLY SUIT'!$A$1:$T$61</definedName>
    <definedName name="_xlnm.Print_Area" localSheetId="13">'ORDER SUMMARY'!$A$1:$H$17</definedName>
    <definedName name="_xlnm.Print_Area" localSheetId="9">'POLO BERMUDA'!$A$1:$T$86</definedName>
    <definedName name="_xlnm.Print_Area" localSheetId="8">'POLY SUIT'!$A$1:$T$62</definedName>
    <definedName name="_xlnm.Print_Area" localSheetId="11">'RAIN &amp; BENCH'!$A$1:$T$75</definedName>
    <definedName name="_xlnm.Print_Area" localSheetId="7">'SWEATS &amp; PANTS'!$A$1:$T$109</definedName>
    <definedName name="_xlnm.Print_Titles" localSheetId="1">'E03-018 AUTH SS JERSEY'!$1:$16</definedName>
    <definedName name="_xlnm.Print_Titles" localSheetId="5">'E03-025 BASKET REVERS'!$1:$13</definedName>
    <definedName name="_xlnm.Print_Titles" localSheetId="4">'E06-015 BASKET SET '!$1:$13</definedName>
    <definedName name="_xlnm.Print_Titles" localSheetId="3">'E10-018 AUTHENTIC SHORTS'!$1:$16</definedName>
    <definedName name="_xlnm.Print_Titles" localSheetId="6">'E10-136 BASKET SHORTS '!$1:$13</definedName>
    <definedName name="_xlnm.Print_Titles" localSheetId="12">'E40 BAGS'!$1:$16</definedName>
    <definedName name="_xlnm.Print_Titles" localSheetId="7">'SWEATS &amp; PANTS'!$1:$13</definedName>
  </definedNames>
  <calcPr calcId="145621"/>
</workbook>
</file>

<file path=xl/calcChain.xml><?xml version="1.0" encoding="utf-8"?>
<calcChain xmlns="http://schemas.openxmlformats.org/spreadsheetml/2006/main">
  <c r="P69" i="10" l="1"/>
  <c r="P86" i="10"/>
  <c r="P91" i="10"/>
  <c r="R86" i="10"/>
  <c r="P55" i="30"/>
  <c r="P50" i="30"/>
  <c r="P33" i="30"/>
  <c r="P28" i="30"/>
  <c r="R28" i="30" s="1"/>
  <c r="P44" i="30"/>
  <c r="P39" i="30"/>
  <c r="P22" i="30"/>
  <c r="P17" i="30"/>
  <c r="P61" i="30" s="1"/>
  <c r="P44" i="31"/>
  <c r="P39" i="31"/>
  <c r="P33" i="31"/>
  <c r="P28" i="31"/>
  <c r="R28" i="31" s="1"/>
  <c r="R50" i="31" s="1"/>
  <c r="P22" i="31"/>
  <c r="P17" i="31"/>
  <c r="P66" i="29"/>
  <c r="P61" i="29"/>
  <c r="R61" i="29" s="1"/>
  <c r="P55" i="29"/>
  <c r="P50" i="29"/>
  <c r="P44" i="29"/>
  <c r="P39" i="29"/>
  <c r="P33" i="29"/>
  <c r="P28" i="29"/>
  <c r="P22" i="29"/>
  <c r="P17" i="29"/>
  <c r="P72" i="29" s="1"/>
  <c r="R50" i="30"/>
  <c r="R39" i="31"/>
  <c r="R39" i="30"/>
  <c r="R50" i="29"/>
  <c r="R28" i="29"/>
  <c r="R17" i="31"/>
  <c r="R39" i="29"/>
  <c r="P69" i="15"/>
  <c r="P33" i="15"/>
  <c r="P44" i="15"/>
  <c r="P58" i="15"/>
  <c r="P22" i="15"/>
  <c r="P80" i="14"/>
  <c r="P33" i="14"/>
  <c r="P44" i="14"/>
  <c r="P55" i="14"/>
  <c r="P66" i="14"/>
  <c r="P22" i="14"/>
  <c r="P22" i="16"/>
  <c r="P33" i="16"/>
  <c r="P44" i="16"/>
  <c r="P55" i="16"/>
  <c r="P22" i="12"/>
  <c r="P33" i="12"/>
  <c r="P44" i="12"/>
  <c r="P55" i="12"/>
  <c r="P80" i="10"/>
  <c r="P102" i="10"/>
  <c r="P33" i="10"/>
  <c r="P44" i="10"/>
  <c r="P55" i="10"/>
  <c r="P22" i="10"/>
  <c r="P33" i="13"/>
  <c r="P44" i="13"/>
  <c r="P55" i="13"/>
  <c r="P66" i="13"/>
  <c r="P77" i="13"/>
  <c r="P88" i="13"/>
  <c r="P99" i="13"/>
  <c r="P110" i="13"/>
  <c r="P22" i="13"/>
  <c r="P33" i="22"/>
  <c r="P44" i="22"/>
  <c r="P55" i="22"/>
  <c r="P66" i="22"/>
  <c r="P77" i="22"/>
  <c r="P22" i="22"/>
  <c r="P22" i="1"/>
  <c r="P33" i="1"/>
  <c r="P44" i="1"/>
  <c r="P55" i="1"/>
  <c r="P66" i="1"/>
  <c r="P77" i="1"/>
  <c r="P17" i="1"/>
  <c r="P110" i="24"/>
  <c r="P99" i="24"/>
  <c r="P88" i="24"/>
  <c r="R83" i="24" s="1"/>
  <c r="P83" i="24"/>
  <c r="P77" i="24"/>
  <c r="P72" i="24"/>
  <c r="P66" i="24"/>
  <c r="R61" i="24" s="1"/>
  <c r="P61" i="24"/>
  <c r="P55" i="24"/>
  <c r="P50" i="24"/>
  <c r="P44" i="24"/>
  <c r="P17" i="24"/>
  <c r="P28" i="24"/>
  <c r="P39" i="24"/>
  <c r="R39" i="24" s="1"/>
  <c r="P33" i="24"/>
  <c r="R28" i="24" s="1"/>
  <c r="P22" i="24"/>
  <c r="R50" i="24"/>
  <c r="R17" i="1"/>
  <c r="R17" i="24"/>
  <c r="E25" i="25"/>
  <c r="P64" i="15"/>
  <c r="R64" i="15"/>
  <c r="P53" i="15"/>
  <c r="R53" i="15" s="1"/>
  <c r="P39" i="15"/>
  <c r="R39" i="15"/>
  <c r="P28" i="15"/>
  <c r="R28" i="15" s="1"/>
  <c r="R75" i="15" s="1"/>
  <c r="P17" i="15"/>
  <c r="P75" i="14"/>
  <c r="R75" i="14"/>
  <c r="P61" i="14"/>
  <c r="R61" i="14"/>
  <c r="P50" i="14"/>
  <c r="R50" i="14"/>
  <c r="P39" i="14"/>
  <c r="R39" i="14"/>
  <c r="P28" i="14"/>
  <c r="R28" i="14"/>
  <c r="R86" i="14" s="1"/>
  <c r="P17" i="14"/>
  <c r="R17" i="14"/>
  <c r="P50" i="16"/>
  <c r="R50" i="16"/>
  <c r="P39" i="16"/>
  <c r="R39" i="16"/>
  <c r="P28" i="16"/>
  <c r="R28" i="16"/>
  <c r="P17" i="16"/>
  <c r="R17" i="16"/>
  <c r="P50" i="12"/>
  <c r="R50" i="12"/>
  <c r="P39" i="12"/>
  <c r="R39" i="12"/>
  <c r="P28" i="12"/>
  <c r="R28" i="12"/>
  <c r="P17" i="12"/>
  <c r="P97" i="10"/>
  <c r="R97" i="10" s="1"/>
  <c r="P75" i="10"/>
  <c r="R75" i="10" s="1"/>
  <c r="P64" i="10"/>
  <c r="R64" i="10"/>
  <c r="P50" i="10"/>
  <c r="R50" i="10" s="1"/>
  <c r="P39" i="10"/>
  <c r="R39" i="10"/>
  <c r="P28" i="10"/>
  <c r="P108" i="10" s="1"/>
  <c r="P17" i="10"/>
  <c r="R17" i="10"/>
  <c r="P28" i="13"/>
  <c r="P39" i="13"/>
  <c r="R39" i="13"/>
  <c r="P50" i="13"/>
  <c r="R50" i="13"/>
  <c r="P61" i="13"/>
  <c r="R61" i="13"/>
  <c r="P72" i="13"/>
  <c r="R72" i="13"/>
  <c r="P83" i="13"/>
  <c r="R83" i="13"/>
  <c r="P94" i="13"/>
  <c r="R94" i="13"/>
  <c r="P105" i="13"/>
  <c r="R105" i="13"/>
  <c r="P17" i="13"/>
  <c r="R17" i="13"/>
  <c r="R116" i="13" s="1"/>
  <c r="P28" i="22"/>
  <c r="R28" i="22"/>
  <c r="P39" i="22"/>
  <c r="R39" i="22"/>
  <c r="P50" i="22"/>
  <c r="R50" i="22"/>
  <c r="P61" i="22"/>
  <c r="R61" i="22"/>
  <c r="P72" i="22"/>
  <c r="R72" i="22"/>
  <c r="P17" i="22"/>
  <c r="P94" i="24"/>
  <c r="R94" i="24" s="1"/>
  <c r="P105" i="24"/>
  <c r="R105" i="24" s="1"/>
  <c r="R72" i="24"/>
  <c r="R17" i="22"/>
  <c r="R83" i="22" s="1"/>
  <c r="P83" i="22"/>
  <c r="P75" i="15"/>
  <c r="R17" i="15"/>
  <c r="P86" i="14"/>
  <c r="R17" i="12"/>
  <c r="R61" i="12"/>
  <c r="P61" i="12"/>
  <c r="R28" i="13"/>
  <c r="P116" i="13"/>
  <c r="P61" i="16"/>
  <c r="R61" i="16"/>
  <c r="P72" i="1"/>
  <c r="R72" i="1"/>
  <c r="P61" i="1"/>
  <c r="R61" i="1"/>
  <c r="P50" i="1"/>
  <c r="R50" i="1"/>
  <c r="P39" i="1"/>
  <c r="P83" i="1" s="1"/>
  <c r="R39" i="1"/>
  <c r="P28" i="1"/>
  <c r="I24" i="25"/>
  <c r="R28" i="1"/>
  <c r="R83" i="1"/>
  <c r="I23" i="25"/>
  <c r="I19" i="25"/>
  <c r="I20" i="25"/>
  <c r="I17" i="25"/>
  <c r="I18" i="25"/>
  <c r="I21" i="25"/>
  <c r="I22" i="25"/>
  <c r="I25" i="25"/>
  <c r="J26" i="25" s="1"/>
  <c r="R116" i="24" l="1"/>
  <c r="P116" i="24"/>
  <c r="A17" i="28" s="1"/>
  <c r="R28" i="10"/>
  <c r="R108" i="10" s="1"/>
  <c r="P50" i="31"/>
  <c r="R17" i="29"/>
  <c r="R72" i="29" s="1"/>
  <c r="R17" i="30"/>
  <c r="R61" i="30" s="1"/>
  <c r="B17" i="28" l="1"/>
</calcChain>
</file>

<file path=xl/sharedStrings.xml><?xml version="1.0" encoding="utf-8"?>
<sst xmlns="http://schemas.openxmlformats.org/spreadsheetml/2006/main" count="2173" uniqueCount="1004">
  <si>
    <t xml:space="preserve">100% POLYESTER INTERLOCK 140GSM                                                         </t>
  </si>
  <si>
    <t>E06-014-9001</t>
  </si>
  <si>
    <t>E06-014-7045</t>
  </si>
  <si>
    <t>E06-014-6140</t>
  </si>
  <si>
    <t>E06-014-5115</t>
  </si>
  <si>
    <t>E06-014-3062</t>
  </si>
  <si>
    <t>E06-014-2001</t>
  </si>
  <si>
    <t>TOTAL</t>
  </si>
  <si>
    <t>PRICES</t>
  </si>
  <si>
    <t>3XL</t>
  </si>
  <si>
    <t>2XL</t>
  </si>
  <si>
    <t>XL</t>
  </si>
  <si>
    <t>L</t>
  </si>
  <si>
    <t>M</t>
  </si>
  <si>
    <t>S</t>
  </si>
  <si>
    <t>14/16</t>
  </si>
  <si>
    <t>10/12</t>
  </si>
  <si>
    <t>6/8</t>
  </si>
  <si>
    <t>COMPOSITION</t>
    <phoneticPr fontId="0" type="noConversion"/>
  </si>
  <si>
    <t>PICTURE</t>
    <phoneticPr fontId="0" type="noConversion"/>
  </si>
  <si>
    <t>REF.</t>
    <phoneticPr fontId="0" type="noConversion"/>
  </si>
  <si>
    <t>ESSENTIAL SET</t>
  </si>
  <si>
    <t>REF.</t>
    <phoneticPr fontId="0" type="noConversion"/>
  </si>
  <si>
    <t>PICTURE</t>
    <phoneticPr fontId="0" type="noConversion"/>
  </si>
  <si>
    <t>COMPOSITION</t>
    <phoneticPr fontId="0" type="noConversion"/>
  </si>
  <si>
    <t>5XL</t>
  </si>
  <si>
    <t>E03-018-3062</t>
  </si>
  <si>
    <t>E03-018-7045</t>
  </si>
  <si>
    <t>E03-018-5001</t>
  </si>
  <si>
    <t>E03-018-6140</t>
  </si>
  <si>
    <t>E03-018-9001</t>
  </si>
  <si>
    <t>E03-018-2001</t>
  </si>
  <si>
    <t>E10-018-3062</t>
  </si>
  <si>
    <t>E10-018-7045</t>
  </si>
  <si>
    <t>E10-018-5001</t>
  </si>
  <si>
    <t>E10-018-6140</t>
  </si>
  <si>
    <t>E10-018-9001</t>
  </si>
  <si>
    <t>E10-018-2001</t>
  </si>
  <si>
    <t>PICTURE</t>
  </si>
  <si>
    <t>COMPOSITION</t>
  </si>
  <si>
    <t>REF.</t>
  </si>
  <si>
    <t>E38-019-2001</t>
  </si>
  <si>
    <t>100% POLYESTER 180 GSM</t>
  </si>
  <si>
    <t>E38-019-3062</t>
  </si>
  <si>
    <t>E38-019-7045</t>
  </si>
  <si>
    <t>E36-031-3062</t>
  </si>
  <si>
    <t>E36-031-7045</t>
  </si>
  <si>
    <t>E36-031-6140</t>
  </si>
  <si>
    <t>E36-031-2001</t>
  </si>
  <si>
    <t>ESSENTIAL POLY SWEAT</t>
  </si>
  <si>
    <t>ESSENTIAL HALF ZIP SWEAT</t>
  </si>
  <si>
    <t>ESSENTIAL POLYSUIT</t>
  </si>
  <si>
    <t>E59-022-2042</t>
  </si>
  <si>
    <t>POLYESTER TRICOT 180GSM</t>
  </si>
  <si>
    <t>E59-022-3062</t>
  </si>
  <si>
    <t>E59-022-6140</t>
  </si>
  <si>
    <t>E59-022-7929</t>
  </si>
  <si>
    <t>XXL</t>
  </si>
  <si>
    <t>E03-018-3058</t>
  </si>
  <si>
    <t>E03-018-3650</t>
  </si>
  <si>
    <t>E03-019-6131</t>
  </si>
  <si>
    <t>E03-019-2114</t>
  </si>
  <si>
    <t>E03-019-2050</t>
  </si>
  <si>
    <t>E10-018-3058</t>
  </si>
  <si>
    <t>E10-018-3650</t>
  </si>
  <si>
    <t>ESSENTIAL POLO</t>
  </si>
  <si>
    <t>REF.</t>
    <phoneticPr fontId="0" type="noConversion"/>
  </si>
  <si>
    <t>PICTURE</t>
    <phoneticPr fontId="0" type="noConversion"/>
  </si>
  <si>
    <t>COMPOSITION</t>
    <phoneticPr fontId="0" type="noConversion"/>
  </si>
  <si>
    <t xml:space="preserve">100% POLYESTER INTERLOCK 140GSM             </t>
    <phoneticPr fontId="0" type="noConversion"/>
  </si>
  <si>
    <t>E02-023-3062</t>
  </si>
  <si>
    <t>E02-023-2001</t>
  </si>
  <si>
    <t>E02-023-7045</t>
  </si>
  <si>
    <t>ESSENTIAL BERMUDA</t>
    <phoneticPr fontId="0" type="noConversion"/>
  </si>
  <si>
    <t>POLYESTER MICROFIBRE PEACH 120GSM</t>
    <phoneticPr fontId="0" type="noConversion"/>
  </si>
  <si>
    <t>ESSENTIAL BENCH JACKET</t>
  </si>
  <si>
    <t>E80-027-7045</t>
  </si>
  <si>
    <t>E80-027-2001</t>
  </si>
  <si>
    <t>ESSENTIAL AUTHENTIC SS JERSEY</t>
  </si>
  <si>
    <t>ESSENTIAL AUTHENTIC V STRIPED JERSEY</t>
  </si>
  <si>
    <t>ESSENTIAL AUTHENTIC SHORT</t>
  </si>
  <si>
    <t>E38-019-6140</t>
  </si>
  <si>
    <t>ESSENTIAL ACCESORIES</t>
  </si>
  <si>
    <t>E40-039-2001</t>
  </si>
  <si>
    <t>100% POLYESTER 600 D</t>
  </si>
  <si>
    <t>E40-039-7045</t>
  </si>
  <si>
    <t>E40-050-2001</t>
  </si>
  <si>
    <t>E40-050-7045</t>
  </si>
  <si>
    <t>E40-038-2001</t>
  </si>
  <si>
    <t>E40-038-7045</t>
  </si>
  <si>
    <t>E40-042-2001</t>
  </si>
  <si>
    <t>E40-042-7045</t>
  </si>
  <si>
    <t>COLOUR</t>
  </si>
  <si>
    <t>E03-018-3647</t>
  </si>
  <si>
    <t>ORANGE</t>
  </si>
  <si>
    <t>E03-019-7691</t>
  </si>
  <si>
    <t>E03-019-7358</t>
  </si>
  <si>
    <t>E10-018-3647</t>
  </si>
  <si>
    <t>YELLOW</t>
  </si>
  <si>
    <t>EVERGREEN / WHITE</t>
  </si>
  <si>
    <t>WHITE</t>
  </si>
  <si>
    <t>EVERGREEN</t>
  </si>
  <si>
    <t>TRUE RED</t>
  </si>
  <si>
    <t>TRUE BLUE</t>
  </si>
  <si>
    <t>BLACK</t>
  </si>
  <si>
    <t>PURPLE</t>
  </si>
  <si>
    <t>TRUE BLUE / TRUE RED</t>
  </si>
  <si>
    <t>BLACK / YELLOW</t>
  </si>
  <si>
    <t>PINK GLO</t>
  </si>
  <si>
    <t>TRUE RED / WHITE</t>
  </si>
  <si>
    <t>TRUE BLUE / WHITE</t>
  </si>
  <si>
    <t>BLACK / WHITE</t>
  </si>
  <si>
    <t>TRUE RED / BLACK</t>
  </si>
  <si>
    <t>TRUE BLUE / NAVY</t>
  </si>
  <si>
    <t>EVERGREEN / BLACK</t>
  </si>
  <si>
    <t>E02-023-6140</t>
  </si>
  <si>
    <t>EAN CODE</t>
  </si>
  <si>
    <t>SIZE</t>
  </si>
  <si>
    <t>E38-026-3062</t>
  </si>
  <si>
    <t>E38-026-7045</t>
  </si>
  <si>
    <t>E38-026-2001</t>
  </si>
  <si>
    <t>ESSENTIAL RAIN JACKET</t>
  </si>
  <si>
    <t>100% POLYESTER 210T</t>
  </si>
  <si>
    <t>DATE OF ORDER:</t>
  </si>
  <si>
    <t>SUP ORDER NUMBER:</t>
  </si>
  <si>
    <t>DELIVERY DATE REQUESTED:</t>
  </si>
  <si>
    <t>ESTIMATED DEPARTURE DATE:</t>
  </si>
  <si>
    <t>TYPE OF TRANSPORT:</t>
  </si>
  <si>
    <t>100% POLYESTER INTERLOCK 140GSM</t>
    <phoneticPr fontId="21" type="noConversion"/>
  </si>
  <si>
    <t>100% POLYESTER - LINNING 190T - PADDING 100% POL. 180 GRM2</t>
    <phoneticPr fontId="21" type="noConversion"/>
  </si>
  <si>
    <t>100% POLYESTER - LINNING 190T - PADDING 100% POL. 180 GRM3</t>
  </si>
  <si>
    <t>0000000001058</t>
  </si>
  <si>
    <t>0000000001060</t>
  </si>
  <si>
    <t>0000000001053</t>
  </si>
  <si>
    <t>0000000001055</t>
  </si>
  <si>
    <t>0000000001064</t>
  </si>
  <si>
    <t>0000000001063</t>
  </si>
  <si>
    <t>0000000001062</t>
  </si>
  <si>
    <t>0000000001065</t>
  </si>
  <si>
    <t>0000000001066</t>
  </si>
  <si>
    <t>0000000001057</t>
  </si>
  <si>
    <t>0000000001059</t>
  </si>
  <si>
    <t>0000000001010</t>
  </si>
  <si>
    <t>0000000001009</t>
  </si>
  <si>
    <t>0000000001000</t>
  </si>
  <si>
    <t>00000000001001</t>
  </si>
  <si>
    <t>0000000001003</t>
  </si>
  <si>
    <t>0000000001002</t>
  </si>
  <si>
    <t>0000000001004</t>
  </si>
  <si>
    <t>0000000001006</t>
  </si>
  <si>
    <t>0000000000388</t>
  </si>
  <si>
    <t>0000000000389</t>
  </si>
  <si>
    <t>0000000000384</t>
  </si>
  <si>
    <t>0000000000386</t>
  </si>
  <si>
    <t>0000000000393</t>
  </si>
  <si>
    <t>0000000000392</t>
  </si>
  <si>
    <t>0000000000391</t>
  </si>
  <si>
    <t>0000000000394</t>
  </si>
  <si>
    <t>0000000000395</t>
  </si>
  <si>
    <t>0000000003740</t>
  </si>
  <si>
    <t>0000000003741</t>
  </si>
  <si>
    <t>0000000000424</t>
  </si>
  <si>
    <t>0000000000425</t>
  </si>
  <si>
    <t>0000000000420</t>
  </si>
  <si>
    <t>0000000000422</t>
  </si>
  <si>
    <t>0000000000429</t>
  </si>
  <si>
    <t>0000000000428</t>
  </si>
  <si>
    <t>0000000000427</t>
  </si>
  <si>
    <t>0000000000430</t>
  </si>
  <si>
    <t>0000000000431</t>
  </si>
  <si>
    <t>0000000000436</t>
  </si>
  <si>
    <t>0000000000438</t>
  </si>
  <si>
    <t>0000000000412</t>
  </si>
  <si>
    <t>0000000000413</t>
  </si>
  <si>
    <t>0000000000408</t>
  </si>
  <si>
    <t>0000000000410</t>
  </si>
  <si>
    <t>0000000000417</t>
  </si>
  <si>
    <t>0000000000416</t>
  </si>
  <si>
    <t>0000000000415</t>
  </si>
  <si>
    <t>0000000000418</t>
  </si>
  <si>
    <t>0000000000419</t>
  </si>
  <si>
    <t>0000000003744</t>
  </si>
  <si>
    <t>0000000003745</t>
  </si>
  <si>
    <t>0000000003746</t>
  </si>
  <si>
    <t>0000000003747</t>
  </si>
  <si>
    <t>0000000000400</t>
  </si>
  <si>
    <t>0000000000401</t>
  </si>
  <si>
    <t>0000000000396</t>
  </si>
  <si>
    <t>0000000000398</t>
  </si>
  <si>
    <t>0000000000405</t>
  </si>
  <si>
    <t>0000000000404</t>
  </si>
  <si>
    <t>0000000000403</t>
  </si>
  <si>
    <t>0000000000406</t>
  </si>
  <si>
    <t>0000000000407</t>
  </si>
  <si>
    <t>0000000003742</t>
  </si>
  <si>
    <t>0000000003743</t>
  </si>
  <si>
    <t>0000000000432</t>
  </si>
  <si>
    <t>0000000000434</t>
  </si>
  <si>
    <t>0000000000442</t>
  </si>
  <si>
    <t>0000000000441</t>
  </si>
  <si>
    <t>0000000000440</t>
  </si>
  <si>
    <t>0000000000443</t>
  </si>
  <si>
    <t>0000000000444</t>
  </si>
  <si>
    <t>0000000003748</t>
  </si>
  <si>
    <t>0000000003749</t>
  </si>
  <si>
    <t>0000000000376</t>
  </si>
  <si>
    <t>0000000000377</t>
  </si>
  <si>
    <t>0000000000372</t>
  </si>
  <si>
    <t>0000000000374</t>
  </si>
  <si>
    <t>0000000000381</t>
  </si>
  <si>
    <t>0000000000380</t>
  </si>
  <si>
    <t>0000000000379</t>
  </si>
  <si>
    <t>0000000000382</t>
  </si>
  <si>
    <t>0000000000383</t>
  </si>
  <si>
    <t>0000000003738</t>
  </si>
  <si>
    <t>0000000003739</t>
  </si>
  <si>
    <t>6-8</t>
  </si>
  <si>
    <t>10-12</t>
  </si>
  <si>
    <t>14-16</t>
  </si>
  <si>
    <t>ORDER NUMBER:</t>
  </si>
  <si>
    <t>0000000001822</t>
  </si>
  <si>
    <t>0000000001823</t>
  </si>
  <si>
    <t>0000000001824</t>
  </si>
  <si>
    <t>0000000001825</t>
  </si>
  <si>
    <t>0000000001826</t>
  </si>
  <si>
    <t>0000000001827</t>
  </si>
  <si>
    <t>0000000001828</t>
  </si>
  <si>
    <t>0000000001829</t>
  </si>
  <si>
    <t>0000000001830</t>
  </si>
  <si>
    <t>0000000003904</t>
  </si>
  <si>
    <t>0000000003905</t>
  </si>
  <si>
    <t>0000000001849</t>
  </si>
  <si>
    <t>0000000001850</t>
  </si>
  <si>
    <t>0000000001851</t>
  </si>
  <si>
    <t>0000000001852</t>
  </si>
  <si>
    <t>0000000001853</t>
  </si>
  <si>
    <t>0000000001854</t>
  </si>
  <si>
    <t>0000000001855</t>
  </si>
  <si>
    <t>0000000001856</t>
  </si>
  <si>
    <t>0000000001857</t>
  </si>
  <si>
    <t>0000000003940</t>
  </si>
  <si>
    <t>0000000003941</t>
  </si>
  <si>
    <t>0000000001840</t>
  </si>
  <si>
    <t>0000000001841</t>
  </si>
  <si>
    <t>0000000001842</t>
  </si>
  <si>
    <t>0000000001843</t>
  </si>
  <si>
    <t>0000000001844</t>
  </si>
  <si>
    <t>0000000001845</t>
  </si>
  <si>
    <t>0000000001846</t>
  </si>
  <si>
    <t>0000000001847</t>
  </si>
  <si>
    <t>0000000001848</t>
  </si>
  <si>
    <t>0000000003908</t>
  </si>
  <si>
    <t>0000000003909</t>
  </si>
  <si>
    <t>0000000001831</t>
  </si>
  <si>
    <t>0000000001832</t>
  </si>
  <si>
    <t>0000000001833</t>
  </si>
  <si>
    <t>0000000001834</t>
  </si>
  <si>
    <t>0000000001835</t>
  </si>
  <si>
    <t>0000000001836</t>
  </si>
  <si>
    <t>0000000001837</t>
  </si>
  <si>
    <t>0000000001838</t>
  </si>
  <si>
    <t>0000000001839</t>
  </si>
  <si>
    <t>0000000003906</t>
  </si>
  <si>
    <t>0000000003907</t>
  </si>
  <si>
    <t>0000000001858</t>
  </si>
  <si>
    <t>0000000001859</t>
  </si>
  <si>
    <t>0000000001860</t>
  </si>
  <si>
    <t>0000000001861</t>
  </si>
  <si>
    <t>0000000001862</t>
  </si>
  <si>
    <t>0000000001863</t>
  </si>
  <si>
    <t>0000000001864</t>
  </si>
  <si>
    <t>0000000001865</t>
  </si>
  <si>
    <t>0000000001866</t>
  </si>
  <si>
    <t>0000000003942</t>
  </si>
  <si>
    <t>0000000003943</t>
  </si>
  <si>
    <t>0000000001813</t>
  </si>
  <si>
    <t>0000000001814</t>
  </si>
  <si>
    <t>0000000001815</t>
  </si>
  <si>
    <t>0000000001816</t>
  </si>
  <si>
    <t>0000000001817</t>
  </si>
  <si>
    <t>0000000001818</t>
  </si>
  <si>
    <t>0000000001819</t>
  </si>
  <si>
    <t>0000000001820</t>
  </si>
  <si>
    <t>0000000001821</t>
  </si>
  <si>
    <t>0000000003902</t>
  </si>
  <si>
    <t>0000000003903</t>
  </si>
  <si>
    <t>0000000003849</t>
  </si>
  <si>
    <t>0000000003850</t>
  </si>
  <si>
    <t>0000000003851</t>
  </si>
  <si>
    <t>0000000003852</t>
  </si>
  <si>
    <t>0000000003853</t>
  </si>
  <si>
    <t>0000000003854</t>
  </si>
  <si>
    <t>0000000003855</t>
  </si>
  <si>
    <t>0000000003856</t>
  </si>
  <si>
    <t>0000000003857</t>
  </si>
  <si>
    <t>0000000003858</t>
  </si>
  <si>
    <t>0000000003859</t>
  </si>
  <si>
    <t>0000000003882</t>
  </si>
  <si>
    <t>0000000003883</t>
  </si>
  <si>
    <t>0000000003884</t>
  </si>
  <si>
    <t>0000000003885</t>
  </si>
  <si>
    <t>0000000003886</t>
  </si>
  <si>
    <t>0000000003887</t>
  </si>
  <si>
    <t>0000000003888</t>
  </si>
  <si>
    <t>0000000003889</t>
  </si>
  <si>
    <t>0000000003890</t>
  </si>
  <si>
    <t>0000000003891</t>
  </si>
  <si>
    <t>0000000003892</t>
  </si>
  <si>
    <t>E03-019-3946</t>
  </si>
  <si>
    <t>0000000004103</t>
  </si>
  <si>
    <t>0000000004104</t>
  </si>
  <si>
    <t>0000000004105</t>
  </si>
  <si>
    <t>0000000004106</t>
  </si>
  <si>
    <t>0000000004107</t>
  </si>
  <si>
    <t>0000000004108</t>
  </si>
  <si>
    <t>0000000004109</t>
  </si>
  <si>
    <t>0000000004110</t>
  </si>
  <si>
    <t>0000000004111</t>
  </si>
  <si>
    <t>0000000004112</t>
  </si>
  <si>
    <t>0000000004113</t>
  </si>
  <si>
    <t>0000000004114</t>
  </si>
  <si>
    <t>0000000004115</t>
  </si>
  <si>
    <t>0000000004116</t>
  </si>
  <si>
    <t>0000000004117</t>
  </si>
  <si>
    <t>0000000004118</t>
  </si>
  <si>
    <t>0000000004119</t>
  </si>
  <si>
    <t>0000000004120</t>
  </si>
  <si>
    <t>0000000004121</t>
  </si>
  <si>
    <t>0000000004122</t>
  </si>
  <si>
    <t>0000000004123</t>
  </si>
  <si>
    <t>0000000004124</t>
  </si>
  <si>
    <t>0000000004092</t>
  </si>
  <si>
    <t>0000000004093</t>
  </si>
  <si>
    <t>0000000004094</t>
  </si>
  <si>
    <t>0000000004095</t>
  </si>
  <si>
    <t>0000000004096</t>
  </si>
  <si>
    <t>0000000004097</t>
  </si>
  <si>
    <t>0000000004098</t>
  </si>
  <si>
    <t>0000000004099</t>
  </si>
  <si>
    <t>0000000004100</t>
  </si>
  <si>
    <t>0000000004101</t>
  </si>
  <si>
    <t>0000000004102</t>
  </si>
  <si>
    <t>0000000004059</t>
  </si>
  <si>
    <t>0000000004060</t>
  </si>
  <si>
    <t>0000000004061</t>
  </si>
  <si>
    <t>0000000004062</t>
  </si>
  <si>
    <t>0000000004063</t>
  </si>
  <si>
    <t>0000000004064</t>
  </si>
  <si>
    <t>0000000004065</t>
  </si>
  <si>
    <t>0000000004066</t>
  </si>
  <si>
    <t>0000000004067</t>
  </si>
  <si>
    <t>0000000004068</t>
  </si>
  <si>
    <t>0000000004069</t>
  </si>
  <si>
    <t>0000000004070</t>
  </si>
  <si>
    <t>0000000004071</t>
  </si>
  <si>
    <t>0000000004072</t>
  </si>
  <si>
    <t>0000000004073</t>
  </si>
  <si>
    <t>0000000004074</t>
  </si>
  <si>
    <t>0000000004075</t>
  </si>
  <si>
    <t>0000000004076</t>
  </si>
  <si>
    <t>0000000004077</t>
  </si>
  <si>
    <t>0000000004078</t>
  </si>
  <si>
    <t>0000000004079</t>
  </si>
  <si>
    <t>0000000004080</t>
  </si>
  <si>
    <t>0000000004436</t>
  </si>
  <si>
    <t>0000000004437</t>
  </si>
  <si>
    <t>0000000004438</t>
  </si>
  <si>
    <t>0000000004439</t>
  </si>
  <si>
    <t>0000000004440</t>
  </si>
  <si>
    <t>0000000004441</t>
  </si>
  <si>
    <t>0000000004442</t>
  </si>
  <si>
    <t>0000000004443</t>
  </si>
  <si>
    <t>0000000004444</t>
  </si>
  <si>
    <t>0000000004445</t>
  </si>
  <si>
    <t>0000000004446</t>
  </si>
  <si>
    <t>0000000000695</t>
  </si>
  <si>
    <t>0000000000696</t>
  </si>
  <si>
    <t>0000000000693</t>
  </si>
  <si>
    <t>0000000000694</t>
  </si>
  <si>
    <t>0000000000699</t>
  </si>
  <si>
    <t>0000000000698</t>
  </si>
  <si>
    <t>0000000000697</t>
  </si>
  <si>
    <t>0000000000700</t>
  </si>
  <si>
    <t>0000000000701</t>
  </si>
  <si>
    <t>0000000004180</t>
  </si>
  <si>
    <t>0000000004181</t>
  </si>
  <si>
    <t>0000000000704</t>
  </si>
  <si>
    <t>0000000000705</t>
  </si>
  <si>
    <t>0000000000702</t>
  </si>
  <si>
    <t>0000000000703</t>
  </si>
  <si>
    <t>0000000000708</t>
  </si>
  <si>
    <t>0000000000707</t>
  </si>
  <si>
    <t>0000000000706</t>
  </si>
  <si>
    <t>0000000000709</t>
  </si>
  <si>
    <t>0000000000710</t>
  </si>
  <si>
    <t>0000000004182</t>
  </si>
  <si>
    <t>0000000004183</t>
  </si>
  <si>
    <t>0000000001876</t>
  </si>
  <si>
    <t>0000000001877</t>
  </si>
  <si>
    <t>0000000001878</t>
  </si>
  <si>
    <t>0000000001879</t>
  </si>
  <si>
    <t>0000000001880</t>
  </si>
  <si>
    <t>0000000001881</t>
  </si>
  <si>
    <t>0000000001882</t>
  </si>
  <si>
    <t>0000000001883</t>
  </si>
  <si>
    <t>0000000001884</t>
  </si>
  <si>
    <t>0000000004184</t>
  </si>
  <si>
    <t>0000000004185</t>
  </si>
  <si>
    <t>0000000001867</t>
  </si>
  <si>
    <t>0000000001868</t>
  </si>
  <si>
    <t>0000000001869</t>
  </si>
  <si>
    <t>0000000001870</t>
  </si>
  <si>
    <t>0000000001871</t>
  </si>
  <si>
    <t>0000000001872</t>
  </si>
  <si>
    <t>0000000001873</t>
  </si>
  <si>
    <t>0000000001874</t>
  </si>
  <si>
    <t>0000000001875</t>
  </si>
  <si>
    <t>0000000004186</t>
  </si>
  <si>
    <t>0000000004187</t>
  </si>
  <si>
    <t>0000000000713</t>
  </si>
  <si>
    <t>0000000000714</t>
  </si>
  <si>
    <t>0000000000711</t>
  </si>
  <si>
    <t>0000000000712</t>
  </si>
  <si>
    <t>0000000000717</t>
  </si>
  <si>
    <t>0000000000716</t>
  </si>
  <si>
    <t>0000000000715</t>
  </si>
  <si>
    <t>0000000000718</t>
  </si>
  <si>
    <t>0000000000719</t>
  </si>
  <si>
    <t>0000000004188</t>
  </si>
  <si>
    <t>0000000004189</t>
  </si>
  <si>
    <t>0000000000686</t>
  </si>
  <si>
    <t>0000000000687</t>
  </si>
  <si>
    <t>0000000000684</t>
  </si>
  <si>
    <t>0000000000685</t>
  </si>
  <si>
    <t>0000000000690</t>
  </si>
  <si>
    <t>0000000000689</t>
  </si>
  <si>
    <t>0000000000688</t>
  </si>
  <si>
    <t>0000000000691</t>
  </si>
  <si>
    <t>0000000000692</t>
  </si>
  <si>
    <t>0000000004190</t>
  </si>
  <si>
    <t>0000000004191</t>
  </si>
  <si>
    <t>0000000004192</t>
  </si>
  <si>
    <t>0000000004193</t>
  </si>
  <si>
    <t>0000000004194</t>
  </si>
  <si>
    <t>0000000004195</t>
  </si>
  <si>
    <t>0000000004196</t>
  </si>
  <si>
    <t>0000000004197</t>
  </si>
  <si>
    <t>0000000004198</t>
  </si>
  <si>
    <t>0000000004199</t>
  </si>
  <si>
    <t>0000000004200</t>
  </si>
  <si>
    <t>0000000004201</t>
  </si>
  <si>
    <t>0000000004202</t>
  </si>
  <si>
    <t>0000000004203</t>
  </si>
  <si>
    <t>0000000004204</t>
  </si>
  <si>
    <t>0000000004205</t>
  </si>
  <si>
    <t>0000000004206</t>
  </si>
  <si>
    <t>0000000004207</t>
  </si>
  <si>
    <t>0000000004208</t>
  </si>
  <si>
    <t>0000000004209</t>
  </si>
  <si>
    <t>0000000004210</t>
  </si>
  <si>
    <t>0000000004211</t>
  </si>
  <si>
    <t>0000000004212</t>
  </si>
  <si>
    <t>0000000004213</t>
  </si>
  <si>
    <t>0000000004236</t>
  </si>
  <si>
    <t>0000000004237</t>
  </si>
  <si>
    <t>0000000004238</t>
  </si>
  <si>
    <t>0000000004239</t>
  </si>
  <si>
    <t>0000000004240</t>
  </si>
  <si>
    <t>0000000004241</t>
  </si>
  <si>
    <t>0000000004242</t>
  </si>
  <si>
    <t>0000000004243</t>
  </si>
  <si>
    <t>0000000004244</t>
  </si>
  <si>
    <t>0000000004245</t>
  </si>
  <si>
    <t>0000000004246</t>
  </si>
  <si>
    <t>0000000000940</t>
  </si>
  <si>
    <t>0000000000941</t>
  </si>
  <si>
    <t>0000000000936</t>
  </si>
  <si>
    <t>0000000000938</t>
  </si>
  <si>
    <t>0000000000945</t>
  </si>
  <si>
    <t>0000000000944</t>
  </si>
  <si>
    <t>0000000000943</t>
  </si>
  <si>
    <t>0000000000946</t>
  </si>
  <si>
    <t>0000000000947</t>
  </si>
  <si>
    <t>0000000002984</t>
  </si>
  <si>
    <t>0000000002985</t>
  </si>
  <si>
    <t>0000000004353</t>
  </si>
  <si>
    <t>0000000004354</t>
  </si>
  <si>
    <t>0000000004355</t>
  </si>
  <si>
    <t>0000000004356</t>
  </si>
  <si>
    <t>0000000004357</t>
  </si>
  <si>
    <t>0000000004358</t>
  </si>
  <si>
    <t>0000000004359</t>
  </si>
  <si>
    <t>0000000004360</t>
  </si>
  <si>
    <t>0000000004361</t>
  </si>
  <si>
    <t>0000000004362</t>
  </si>
  <si>
    <t>0000000004363</t>
  </si>
  <si>
    <t>0000000000962</t>
  </si>
  <si>
    <t>0000000000963</t>
  </si>
  <si>
    <t>0000000000960</t>
  </si>
  <si>
    <t>0000000000961</t>
  </si>
  <si>
    <t>0000000000966</t>
  </si>
  <si>
    <t>0000000000965</t>
  </si>
  <si>
    <t>0000000000964</t>
  </si>
  <si>
    <t>0000000000967</t>
  </si>
  <si>
    <t>0000000000959</t>
  </si>
  <si>
    <t>0000000004351</t>
  </si>
  <si>
    <t>0000000004352</t>
  </si>
  <si>
    <t>0000000000928</t>
  </si>
  <si>
    <t>0000000000929</t>
  </si>
  <si>
    <t>0000000000924</t>
  </si>
  <si>
    <t>0000000000926</t>
  </si>
  <si>
    <t>0000000000933</t>
  </si>
  <si>
    <t>0000000000932</t>
  </si>
  <si>
    <t>0000000000931</t>
  </si>
  <si>
    <t>0000000000934</t>
  </si>
  <si>
    <t>0000000000935</t>
  </si>
  <si>
    <t>0000000004347</t>
  </si>
  <si>
    <t>0000000004348</t>
  </si>
  <si>
    <t>0000000000907</t>
  </si>
  <si>
    <t>0000000000909</t>
  </si>
  <si>
    <t>0000000000904</t>
  </si>
  <si>
    <t>0000000000905</t>
  </si>
  <si>
    <t>0000000000912</t>
  </si>
  <si>
    <t>0000000000911</t>
  </si>
  <si>
    <t>0000000000910</t>
  </si>
  <si>
    <t>0000000000913</t>
  </si>
  <si>
    <t>0000000000914</t>
  </si>
  <si>
    <t>0000000000906</t>
  </si>
  <si>
    <t>0000000000908</t>
  </si>
  <si>
    <t>0000000000896</t>
  </si>
  <si>
    <t>0000000000898</t>
  </si>
  <si>
    <t>0000000000893</t>
  </si>
  <si>
    <t>0000000000894</t>
  </si>
  <si>
    <t>0000000000901</t>
  </si>
  <si>
    <t>0000000000900</t>
  </si>
  <si>
    <t>0000000000899</t>
  </si>
  <si>
    <t>0000000000902</t>
  </si>
  <si>
    <t>0000000000903</t>
  </si>
  <si>
    <t>0000000000895</t>
  </si>
  <si>
    <t>0000000000897</t>
  </si>
  <si>
    <t>0000000000874</t>
  </si>
  <si>
    <t>0000000000876</t>
  </si>
  <si>
    <t>0000000000871</t>
  </si>
  <si>
    <t>0000000000872</t>
  </si>
  <si>
    <t>0000000000879</t>
  </si>
  <si>
    <t>0000000000878</t>
  </si>
  <si>
    <t>0000000000877</t>
  </si>
  <si>
    <t>0000000000880</t>
  </si>
  <si>
    <t>0000000000881</t>
  </si>
  <si>
    <t>0000000000873</t>
  </si>
  <si>
    <t>0000000000875</t>
  </si>
  <si>
    <t>0000000001088</t>
  </si>
  <si>
    <t>0000000001081</t>
  </si>
  <si>
    <t>0000000001083</t>
  </si>
  <si>
    <t>0000000001092</t>
  </si>
  <si>
    <t>0000000001091</t>
  </si>
  <si>
    <t>0000000001090</t>
  </si>
  <si>
    <t>0000000001093</t>
  </si>
  <si>
    <t>0000000001094</t>
  </si>
  <si>
    <t>0000000001085</t>
  </si>
  <si>
    <t>0000000001087</t>
  </si>
  <si>
    <t>0000000001086</t>
  </si>
  <si>
    <t>0000000001072</t>
  </si>
  <si>
    <t>0000000001074</t>
  </si>
  <si>
    <t>0000000001067</t>
  </si>
  <si>
    <t>0000000001069</t>
  </si>
  <si>
    <t>0000000001078</t>
  </si>
  <si>
    <t>0000000001077</t>
  </si>
  <si>
    <t>0000000001076</t>
  </si>
  <si>
    <t>0000000001079</t>
  </si>
  <si>
    <t>0000000001080</t>
  </si>
  <si>
    <t>0000000001071</t>
  </si>
  <si>
    <t>0000000001073</t>
  </si>
  <si>
    <t>0000000001030</t>
  </si>
  <si>
    <t>0000000001032</t>
  </si>
  <si>
    <t>0000000001025</t>
  </si>
  <si>
    <t>0000000001027</t>
  </si>
  <si>
    <t>0000000001036</t>
  </si>
  <si>
    <t>0000000001035</t>
  </si>
  <si>
    <t>0000000001034</t>
  </si>
  <si>
    <t>0000000001037</t>
  </si>
  <si>
    <t>0000000001038</t>
  </si>
  <si>
    <t>0000000001029</t>
  </si>
  <si>
    <t>0000000001031</t>
  </si>
  <si>
    <t>0000000004397</t>
  </si>
  <si>
    <t>0000000004398</t>
  </si>
  <si>
    <t>0000000004399</t>
  </si>
  <si>
    <t>0000000004400</t>
  </si>
  <si>
    <t>0000000004401</t>
  </si>
  <si>
    <t>0000000004402</t>
  </si>
  <si>
    <t>0000000004403</t>
  </si>
  <si>
    <t>0000000004404</t>
  </si>
  <si>
    <t>0000000004405</t>
  </si>
  <si>
    <t>0000000004406</t>
  </si>
  <si>
    <t>0000000004407</t>
  </si>
  <si>
    <t>0000000004364</t>
  </si>
  <si>
    <t>0000000004365</t>
  </si>
  <si>
    <t>0000000004366</t>
  </si>
  <si>
    <t>0000000004367</t>
  </si>
  <si>
    <t>0000000004368</t>
  </si>
  <si>
    <t>0000000004369</t>
  </si>
  <si>
    <t>0000000004370</t>
  </si>
  <si>
    <t>0000000004371</t>
  </si>
  <si>
    <t>0000000004372</t>
  </si>
  <si>
    <t>0000000004373</t>
  </si>
  <si>
    <t>0000000004374</t>
  </si>
  <si>
    <t>0000000004386</t>
  </si>
  <si>
    <t>0000000004387</t>
  </si>
  <si>
    <t>0000000004388</t>
  </si>
  <si>
    <t>0000000004389</t>
  </si>
  <si>
    <t>0000000004390</t>
  </si>
  <si>
    <t>0000000004391</t>
  </si>
  <si>
    <t>0000000004392</t>
  </si>
  <si>
    <t>0000000004393</t>
  </si>
  <si>
    <t>0000000004394</t>
  </si>
  <si>
    <t>0000000004395</t>
  </si>
  <si>
    <t>0000000004396</t>
  </si>
  <si>
    <t>0000000004375</t>
  </si>
  <si>
    <t>0000000004376</t>
  </si>
  <si>
    <t>0000000004377</t>
  </si>
  <si>
    <t>0000000004378</t>
  </si>
  <si>
    <t>0000000004379</t>
  </si>
  <si>
    <t>0000000004380</t>
  </si>
  <si>
    <t>0000000004381</t>
  </si>
  <si>
    <t>0000000004382</t>
  </si>
  <si>
    <t>0000000004383</t>
  </si>
  <si>
    <t>0000000004384</t>
  </si>
  <si>
    <t>0000000004385</t>
  </si>
  <si>
    <t>0000000000974</t>
  </si>
  <si>
    <t>0000000000975</t>
  </si>
  <si>
    <t>0000000000970</t>
  </si>
  <si>
    <t>0000000000972</t>
  </si>
  <si>
    <t>0000000000979</t>
  </si>
  <si>
    <t>0000000000978</t>
  </si>
  <si>
    <t>0000000000977</t>
  </si>
  <si>
    <t>0000000000980</t>
  </si>
  <si>
    <t>0000000000981</t>
  </si>
  <si>
    <t>0000000004434</t>
  </si>
  <si>
    <t>0000000004435</t>
  </si>
  <si>
    <t>0000000000984</t>
  </si>
  <si>
    <t>0000000000985</t>
  </si>
  <si>
    <t>0000000000982</t>
  </si>
  <si>
    <t>0000000000983</t>
  </si>
  <si>
    <t>0000000000988</t>
  </si>
  <si>
    <t>0000000000987</t>
  </si>
  <si>
    <t>0000000000986</t>
  </si>
  <si>
    <t>0000000000989</t>
  </si>
  <si>
    <t>0000000000990</t>
  </si>
  <si>
    <t>0000000004430</t>
  </si>
  <si>
    <t>0000000004431</t>
  </si>
  <si>
    <t>0000000000993</t>
  </si>
  <si>
    <t>0000000000994</t>
  </si>
  <si>
    <t>0000000000991</t>
  </si>
  <si>
    <t>0000000000992</t>
  </si>
  <si>
    <t>0000000000997</t>
  </si>
  <si>
    <t>0000000000996</t>
  </si>
  <si>
    <t>0000000000995</t>
  </si>
  <si>
    <t>0000000000998</t>
  </si>
  <si>
    <t>0000000000999</t>
  </si>
  <si>
    <t>0000000004432</t>
  </si>
  <si>
    <t>0000000004433</t>
  </si>
  <si>
    <t>0000000001100</t>
  </si>
  <si>
    <t>0000000001102</t>
  </si>
  <si>
    <t>0000000001095</t>
  </si>
  <si>
    <t>0000000001097</t>
  </si>
  <si>
    <t>0000000001106</t>
  </si>
  <si>
    <t>0000000001105</t>
  </si>
  <si>
    <t>0000000001104</t>
  </si>
  <si>
    <t>0000000001107</t>
  </si>
  <si>
    <t>0000000001108</t>
  </si>
  <si>
    <t>0000000001099</t>
  </si>
  <si>
    <t>0000000001101</t>
  </si>
  <si>
    <t>0000000002991</t>
  </si>
  <si>
    <t>0000000002992</t>
  </si>
  <si>
    <t>0000000002993</t>
  </si>
  <si>
    <t>0000000002994</t>
  </si>
  <si>
    <t>0000000002995</t>
  </si>
  <si>
    <t>0000000002996</t>
  </si>
  <si>
    <t>0000000002997</t>
  </si>
  <si>
    <t>0000000002998</t>
  </si>
  <si>
    <t>0000000002999</t>
  </si>
  <si>
    <t>0000000003000</t>
  </si>
  <si>
    <t>0000000003001</t>
  </si>
  <si>
    <t>UNICA</t>
  </si>
  <si>
    <t>SUPPLIER :</t>
  </si>
  <si>
    <t>0000000000004</t>
  </si>
  <si>
    <t>0000000000006</t>
  </si>
  <si>
    <t>0000000000001</t>
  </si>
  <si>
    <t>0000000000002</t>
  </si>
  <si>
    <t>0000000000009</t>
  </si>
  <si>
    <t>0000000000008</t>
  </si>
  <si>
    <t>0000000000007</t>
  </si>
  <si>
    <t>0000000000010</t>
  </si>
  <si>
    <t>0000000000011</t>
  </si>
  <si>
    <t>0000000000003</t>
  </si>
  <si>
    <t>0000000000005</t>
  </si>
  <si>
    <t>0000000000017</t>
  </si>
  <si>
    <t>0000000000019</t>
  </si>
  <si>
    <t>0000000000012</t>
  </si>
  <si>
    <t>0000000000014</t>
  </si>
  <si>
    <t>0000000000023</t>
  </si>
  <si>
    <t>0000000000022</t>
  </si>
  <si>
    <t>0000000000021</t>
  </si>
  <si>
    <t>0000000000024</t>
  </si>
  <si>
    <t>0000000000025</t>
  </si>
  <si>
    <t>0000000000016</t>
  </si>
  <si>
    <t>0000000000018</t>
  </si>
  <si>
    <t>0000000000038</t>
  </si>
  <si>
    <t>0000000000041</t>
  </si>
  <si>
    <t>0000000000035</t>
  </si>
  <si>
    <t>0000000000036</t>
  </si>
  <si>
    <t>0000000000044</t>
  </si>
  <si>
    <t>0000000000043</t>
  </si>
  <si>
    <t>0000000000042</t>
  </si>
  <si>
    <t>0000000000045</t>
  </si>
  <si>
    <t>0000000000046</t>
  </si>
  <si>
    <t>0000000000037</t>
  </si>
  <si>
    <t>0000000000040</t>
  </si>
  <si>
    <t>0000000004419</t>
  </si>
  <si>
    <t>0000000004420</t>
  </si>
  <si>
    <t>0000000004421</t>
  </si>
  <si>
    <t>0000000004422</t>
  </si>
  <si>
    <t>0000000004423</t>
  </si>
  <si>
    <t>0000000004424</t>
  </si>
  <si>
    <t>0000000004425</t>
  </si>
  <si>
    <t>0000000004426</t>
  </si>
  <si>
    <t>0000000004427</t>
  </si>
  <si>
    <t>0000000004428</t>
  </si>
  <si>
    <t>0000000004429</t>
  </si>
  <si>
    <t>0000000000725</t>
  </si>
  <si>
    <t>0000000000727</t>
  </si>
  <si>
    <t>0000000000720</t>
  </si>
  <si>
    <t>0000000000722</t>
  </si>
  <si>
    <t>0000000000731</t>
  </si>
  <si>
    <t>0000000000730</t>
  </si>
  <si>
    <t>0000000000729</t>
  </si>
  <si>
    <t>0000000000732</t>
  </si>
  <si>
    <t>0000000000733</t>
  </si>
  <si>
    <t>0000000000724</t>
  </si>
  <si>
    <t>0000000000726</t>
  </si>
  <si>
    <t>0000000000052</t>
  </si>
  <si>
    <t>0000000000055</t>
  </si>
  <si>
    <t>0000000000048</t>
  </si>
  <si>
    <t>0000000000050</t>
  </si>
  <si>
    <t>0000000000058</t>
  </si>
  <si>
    <t>0000000000057</t>
  </si>
  <si>
    <t>0000000000056</t>
  </si>
  <si>
    <t>0000000000059</t>
  </si>
  <si>
    <t>0000000000060</t>
  </si>
  <si>
    <t>0000000000054</t>
  </si>
  <si>
    <t>0000000000053</t>
  </si>
  <si>
    <t>BLACK / BLACK</t>
  </si>
  <si>
    <t>100% polyester tricot
180 grm2</t>
    <phoneticPr fontId="28" type="noConversion"/>
  </si>
  <si>
    <t>100% polyester tricot
180 grm3</t>
  </si>
  <si>
    <t>100% polyester tricot
180 grm4</t>
  </si>
  <si>
    <t>100% polyester tricot
180 grm5</t>
  </si>
  <si>
    <t>ESSENTIAL VICTORY POLY SUIT</t>
  </si>
  <si>
    <t>E59-200-3062</t>
  </si>
  <si>
    <t>E59-200-7929</t>
  </si>
  <si>
    <t>E59-200-6140</t>
  </si>
  <si>
    <t>E59-200-2042</t>
  </si>
  <si>
    <t>0000000003893</t>
  </si>
  <si>
    <t>0000000003894</t>
  </si>
  <si>
    <t>0000000003895</t>
  </si>
  <si>
    <t>0000000003896</t>
  </si>
  <si>
    <t>0000000003897</t>
  </si>
  <si>
    <t>0000000003898</t>
  </si>
  <si>
    <t>0000000003899</t>
  </si>
  <si>
    <t>0000000003900</t>
  </si>
  <si>
    <t>0000000003901</t>
  </si>
  <si>
    <t>0000000003910</t>
  </si>
  <si>
    <t>0000000003911</t>
  </si>
  <si>
    <t>0000000000885</t>
  </si>
  <si>
    <t>0000000000887</t>
  </si>
  <si>
    <t>0000000000882</t>
  </si>
  <si>
    <t>0000000000883</t>
  </si>
  <si>
    <t>0000000000890</t>
  </si>
  <si>
    <t>0000000000889</t>
  </si>
  <si>
    <t>0000000000888</t>
  </si>
  <si>
    <t>0000000000891</t>
  </si>
  <si>
    <t>0000000000892</t>
  </si>
  <si>
    <t>0000000000884</t>
  </si>
  <si>
    <t>0000000000886</t>
  </si>
  <si>
    <t>ORDER SUMMARY</t>
  </si>
  <si>
    <t>TOTAL PCS</t>
  </si>
  <si>
    <t>TOTAL ORDER</t>
  </si>
  <si>
    <t>TRUE BLUE (OUT)</t>
  </si>
  <si>
    <t>E03-028-3062</t>
  </si>
  <si>
    <t>E03-028-7045</t>
  </si>
  <si>
    <t>E03-028-6140</t>
  </si>
  <si>
    <t>E03-028-5001</t>
  </si>
  <si>
    <t>E03-028-9001</t>
  </si>
  <si>
    <t>E03-028-2001</t>
  </si>
  <si>
    <t>E03-028-3647</t>
  </si>
  <si>
    <t>E03-028-3058</t>
  </si>
  <si>
    <t>E03-028-3650</t>
  </si>
  <si>
    <t>E06-024-3062</t>
  </si>
  <si>
    <t>E06-024-7045</t>
  </si>
  <si>
    <t>E06-024-6140</t>
  </si>
  <si>
    <t>E06-024-5115</t>
  </si>
  <si>
    <t>E06-024-9001</t>
  </si>
  <si>
    <t>E06-024-2001</t>
  </si>
  <si>
    <t>E03-029-2114</t>
  </si>
  <si>
    <t>E03-029-2050</t>
  </si>
  <si>
    <t>E03-029-6131</t>
  </si>
  <si>
    <t>E10-028-3062</t>
  </si>
  <si>
    <t>E10-028-7045</t>
  </si>
  <si>
    <t>E10-028-6140</t>
  </si>
  <si>
    <t>E10-028-5001</t>
  </si>
  <si>
    <t>E10-028-9001</t>
  </si>
  <si>
    <t>E10-028-2001</t>
  </si>
  <si>
    <t>E10-028-3647</t>
  </si>
  <si>
    <t>E10-028-3058</t>
  </si>
  <si>
    <t>E10-028-3650</t>
  </si>
  <si>
    <t>E38-029-3062</t>
  </si>
  <si>
    <t>E38-029-7045</t>
  </si>
  <si>
    <t>E38-029-6140</t>
  </si>
  <si>
    <t>E38-029-2001</t>
  </si>
  <si>
    <t>E36-041-3062</t>
  </si>
  <si>
    <t>E36-041-7045</t>
  </si>
  <si>
    <t>E36-041-6140</t>
  </si>
  <si>
    <t>E36-041-2001</t>
  </si>
  <si>
    <t>E59-032-2042</t>
  </si>
  <si>
    <t>E59-032-6140</t>
  </si>
  <si>
    <t>E59-032-7929</t>
  </si>
  <si>
    <t>E59-032-3062</t>
  </si>
  <si>
    <t>E59-210-2042</t>
  </si>
  <si>
    <t>E59-210-6140</t>
  </si>
  <si>
    <t>E59-210-7929</t>
  </si>
  <si>
    <t>E59-210-3062</t>
  </si>
  <si>
    <t>E02-023-9001</t>
  </si>
  <si>
    <t>E02-024-2001</t>
  </si>
  <si>
    <t>E02-024-9001</t>
  </si>
  <si>
    <t>E02-024-6140</t>
  </si>
  <si>
    <t>E02-024-7045</t>
  </si>
  <si>
    <t>E02-024-3062</t>
  </si>
  <si>
    <t>E10-025-2001</t>
  </si>
  <si>
    <t>E10-035-2001</t>
  </si>
  <si>
    <t>E38-036-2001</t>
  </si>
  <si>
    <t>E80-038-7045</t>
  </si>
  <si>
    <t>E80-038-2001</t>
  </si>
  <si>
    <t>ESSENTIAL BASKET SET</t>
  </si>
  <si>
    <t>E06-015-3062</t>
  </si>
  <si>
    <t>100% POLYESTER INTERLOCK 140GSM</t>
  </si>
  <si>
    <t>0000000000463</t>
  </si>
  <si>
    <t>0000000000464</t>
  </si>
  <si>
    <t>0000000000458</t>
  </si>
  <si>
    <t>0000000000460</t>
  </si>
  <si>
    <t>0000000000468</t>
  </si>
  <si>
    <t>0000000000467</t>
  </si>
  <si>
    <t>0000000000466</t>
  </si>
  <si>
    <t>0000000000469</t>
  </si>
  <si>
    <t>0000000000470</t>
  </si>
  <si>
    <t>0000000000462</t>
  </si>
  <si>
    <t>0000000000459</t>
  </si>
  <si>
    <t>E06-015-7045</t>
  </si>
  <si>
    <t>0000000000476</t>
  </si>
  <si>
    <t>0000000000477</t>
  </si>
  <si>
    <t>0000000000471</t>
  </si>
  <si>
    <t>0000000000473</t>
  </si>
  <si>
    <t>0000000000481</t>
  </si>
  <si>
    <t>0000000000480</t>
  </si>
  <si>
    <t>0000000000479</t>
  </si>
  <si>
    <t>0000000000482</t>
  </si>
  <si>
    <t>0000000000483</t>
  </si>
  <si>
    <t>0000000000475</t>
  </si>
  <si>
    <t>0000000000472</t>
  </si>
  <si>
    <t>E06-015-6140</t>
  </si>
  <si>
    <t>0000000003282</t>
  </si>
  <si>
    <t>0000000003283</t>
  </si>
  <si>
    <t>0000000003284</t>
  </si>
  <si>
    <t>0000000003285</t>
  </si>
  <si>
    <t>0000000003286</t>
  </si>
  <si>
    <t>0000000003287</t>
  </si>
  <si>
    <t>0000000003288</t>
  </si>
  <si>
    <t>0000000003289</t>
  </si>
  <si>
    <t>0000000003290</t>
  </si>
  <si>
    <t>0000000003291</t>
  </si>
  <si>
    <t>0000000003292</t>
  </si>
  <si>
    <t>E06-015-9001</t>
  </si>
  <si>
    <t>0000000000489</t>
  </si>
  <si>
    <t>0000000000490</t>
  </si>
  <si>
    <t>0000000000484</t>
  </si>
  <si>
    <t>0000000000486</t>
  </si>
  <si>
    <t>0000000000494</t>
  </si>
  <si>
    <t>0000000000493</t>
  </si>
  <si>
    <t>0000000000492</t>
  </si>
  <si>
    <t>0000000000495</t>
  </si>
  <si>
    <t>0000000000496</t>
  </si>
  <si>
    <t>0000000000488</t>
  </si>
  <si>
    <t>0000000000485</t>
  </si>
  <si>
    <t>E06-015-2001</t>
  </si>
  <si>
    <t>0000000000450</t>
  </si>
  <si>
    <t>0000000000451</t>
  </si>
  <si>
    <t>0000000000445</t>
  </si>
  <si>
    <t>0000000000447</t>
  </si>
  <si>
    <t>0000000000455</t>
  </si>
  <si>
    <t>0000000000454</t>
  </si>
  <si>
    <t>0000000000453</t>
  </si>
  <si>
    <t>0000000000456</t>
  </si>
  <si>
    <t>0000000000457</t>
  </si>
  <si>
    <t>0000000000449</t>
  </si>
  <si>
    <t>0000000000452</t>
  </si>
  <si>
    <t>ESSENTIAL REVERSE SLEEVELESS T-SHIRT</t>
  </si>
  <si>
    <t>E03-025-3090</t>
  </si>
  <si>
    <t xml:space="preserve">       </t>
  </si>
  <si>
    <t>0000000000286</t>
  </si>
  <si>
    <t>0000000000287</t>
  </si>
  <si>
    <t>0000000000283</t>
  </si>
  <si>
    <t>0000000000284</t>
  </si>
  <si>
    <t>0000000000290</t>
  </si>
  <si>
    <t>0000000000289</t>
  </si>
  <si>
    <t>0000000000288</t>
  </si>
  <si>
    <t>0000000000291</t>
  </si>
  <si>
    <t>0000000000292</t>
  </si>
  <si>
    <t>0000000000285</t>
  </si>
  <si>
    <t>0000000000293</t>
  </si>
  <si>
    <t>E03-025-3062</t>
  </si>
  <si>
    <t>0000000000273</t>
  </si>
  <si>
    <t>0000000000276</t>
  </si>
  <si>
    <t>0000000000268</t>
  </si>
  <si>
    <t>0000000000270</t>
  </si>
  <si>
    <t>0000000000280</t>
  </si>
  <si>
    <t>0000000000279</t>
  </si>
  <si>
    <t>0000000000278</t>
  </si>
  <si>
    <t>0000000000281</t>
  </si>
  <si>
    <t>0000000000282</t>
  </si>
  <si>
    <t>0000000000272</t>
  </si>
  <si>
    <t>0000000000275</t>
  </si>
  <si>
    <t>E03-025-7045</t>
  </si>
  <si>
    <t>0000000000299</t>
  </si>
  <si>
    <t>0000000000302</t>
  </si>
  <si>
    <t>0000000000294</t>
  </si>
  <si>
    <t>0000000000296</t>
  </si>
  <si>
    <t>0000000000306</t>
  </si>
  <si>
    <t>0000000000305</t>
  </si>
  <si>
    <t>0000000000304</t>
  </si>
  <si>
    <t>0000000000307</t>
  </si>
  <si>
    <t>0000000000308</t>
  </si>
  <si>
    <t>0000000000298</t>
  </si>
  <si>
    <t>0000000000301</t>
  </si>
  <si>
    <t>E03-025-2001</t>
  </si>
  <si>
    <t>0000000000260</t>
  </si>
  <si>
    <t>0000000000261</t>
  </si>
  <si>
    <t>0000000000255</t>
  </si>
  <si>
    <t>0000000000257</t>
  </si>
  <si>
    <t>0000000000265</t>
  </si>
  <si>
    <t>0000000000264</t>
  </si>
  <si>
    <t>0000000000263</t>
  </si>
  <si>
    <t>0000000000266</t>
  </si>
  <si>
    <t>0000000000267</t>
  </si>
  <si>
    <t>0000000000259</t>
  </si>
  <si>
    <t>0000000003312</t>
  </si>
  <si>
    <t>ESSENTIAL BASKET SHORTS</t>
  </si>
  <si>
    <t>E10-136-3062</t>
  </si>
  <si>
    <t>0000000000778</t>
  </si>
  <si>
    <t>0000000000781</t>
  </si>
  <si>
    <t>0000000000773</t>
  </si>
  <si>
    <t>0000000000775</t>
  </si>
  <si>
    <t>0000000000785</t>
  </si>
  <si>
    <t>0000000000784</t>
  </si>
  <si>
    <t>0000000000783</t>
  </si>
  <si>
    <t>0000000000786</t>
  </si>
  <si>
    <t>0000000000787</t>
  </si>
  <si>
    <t>0000000000777</t>
  </si>
  <si>
    <t>0000000000780</t>
  </si>
  <si>
    <t>E10-136-7045</t>
  </si>
  <si>
    <t>0000000000793</t>
  </si>
  <si>
    <t>0000000000794</t>
  </si>
  <si>
    <t>0000000000788</t>
  </si>
  <si>
    <t>0000000000790</t>
  </si>
  <si>
    <t>0000000000798</t>
  </si>
  <si>
    <t>0000000000797</t>
  </si>
  <si>
    <t>0000000000796</t>
  </si>
  <si>
    <t>0000000000799</t>
  </si>
  <si>
    <t>0000000000800</t>
  </si>
  <si>
    <t>0000000000792</t>
  </si>
  <si>
    <t>0000000003311</t>
  </si>
  <si>
    <t>E10-136-2001</t>
  </si>
  <si>
    <t>0000000000763</t>
  </si>
  <si>
    <t>0000000000766</t>
  </si>
  <si>
    <t>0000000000758</t>
  </si>
  <si>
    <t>0000000000760</t>
  </si>
  <si>
    <t>0000000000770</t>
  </si>
  <si>
    <t>0000000000769</t>
  </si>
  <si>
    <t>0000000000768</t>
  </si>
  <si>
    <t>0000000000771</t>
  </si>
  <si>
    <t>0000000000772</t>
  </si>
  <si>
    <t>0000000000762</t>
  </si>
  <si>
    <t>0000000000765</t>
  </si>
  <si>
    <t>E06-025-2001</t>
  </si>
  <si>
    <t>E06-025-9001</t>
  </si>
  <si>
    <t>E06-025-6140</t>
  </si>
  <si>
    <t>E06-025-7045</t>
  </si>
  <si>
    <t>E06-025-3062</t>
  </si>
  <si>
    <t>E03-035-3090</t>
  </si>
  <si>
    <t>E03-035-3062</t>
  </si>
  <si>
    <t>E03-035-7045</t>
  </si>
  <si>
    <t>E03-035-2001</t>
  </si>
  <si>
    <t>E10-146-2001</t>
  </si>
  <si>
    <t>E10-146-7045</t>
  </si>
  <si>
    <t>E10-146-3062</t>
  </si>
  <si>
    <t>E38-036-3062</t>
  </si>
  <si>
    <t>E38-036-7045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</si>
</sst>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4" formatCode="_-* #,##0.00\ &quot;€&quot;_-;\-* #,##0.00\ &quot;€&quot;_-;_-* &quot;-&quot;??\ &quot;€&quot;_-;_-@_-"/>
    <numFmt numFmtId="43" formatCode="_-* #,##0.00\ _€_-;\-* #,##0.00\ _€_-;_-* &quot;-&quot;??\ _€_-;_-@_-"/>
    <numFmt numFmtId="164" formatCode="#,##0.00\ [$USD]"/>
    <numFmt numFmtId="165" formatCode="#,##0\ _€"/>
    <numFmt numFmtId="166" formatCode="_-* #,##0.00\ [$€-C0A]_-;\-* #,##0.00\ [$€-C0A]_-;_-* &quot;-&quot;??\ [$€-C0A]_-;_-@_-"/>
  </numFmts>
  <fonts count="31">
    <font>
      <sz val="11"/>
      <color theme="1"/>
      <name val="Calibri"/>
      <family val="2"/>
      <scheme val="minor"/>
    </font>
    <font>
      <sz val="10"/>
      <name val="Arial"/>
      <family val="2"/>
    </font>
    <font>
      <b/>
      <i/>
      <u/>
      <sz val="10"/>
      <color indexed="18"/>
      <name val="Arial"/>
      <family val="2"/>
    </font>
    <font>
      <b/>
      <sz val="12"/>
      <name val="Arial"/>
      <family val="2"/>
    </font>
    <font>
      <b/>
      <sz val="19"/>
      <name val="Arial"/>
      <family val="2"/>
    </font>
    <font>
      <sz val="10"/>
      <name val="Comic Sans MS"/>
      <family val="4"/>
    </font>
    <font>
      <b/>
      <sz val="10"/>
      <color indexed="10"/>
      <name val="Comic Sans MS"/>
      <family val="4"/>
    </font>
    <font>
      <b/>
      <sz val="10"/>
      <name val="Comic Sans MS"/>
      <family val="4"/>
    </font>
    <font>
      <sz val="8"/>
      <name val="Comic Sans MS"/>
      <family val="4"/>
    </font>
    <font>
      <sz val="12"/>
      <name val="Comic Sans MS"/>
      <family val="4"/>
    </font>
    <font>
      <b/>
      <sz val="10"/>
      <color indexed="18"/>
      <name val="Arial"/>
      <family val="2"/>
    </font>
    <font>
      <b/>
      <sz val="12"/>
      <name val="宋体"/>
      <charset val="134"/>
    </font>
    <font>
      <b/>
      <sz val="14"/>
      <color indexed="12"/>
      <name val="Times New Roman"/>
      <family val="1"/>
    </font>
    <font>
      <sz val="10"/>
      <color indexed="18"/>
      <name val="Verdana"/>
      <family val="2"/>
    </font>
    <font>
      <sz val="18"/>
      <name val="Arial"/>
      <family val="2"/>
    </font>
    <font>
      <sz val="16"/>
      <name val="Arial"/>
      <family val="2"/>
    </font>
    <font>
      <sz val="12"/>
      <name val="Arial"/>
      <family val="2"/>
    </font>
    <font>
      <sz val="16"/>
      <color indexed="8"/>
      <name val="Arial"/>
      <family val="2"/>
    </font>
    <font>
      <sz val="12"/>
      <color indexed="8"/>
      <name val="Arial"/>
      <family val="2"/>
    </font>
    <font>
      <b/>
      <sz val="10"/>
      <color indexed="12"/>
      <name val="Times New Roman"/>
      <family val="1"/>
    </font>
    <font>
      <b/>
      <sz val="12"/>
      <name val="宋体"/>
    </font>
    <font>
      <sz val="18"/>
      <color indexed="54"/>
      <name val="Calibri Light"/>
      <family val="2"/>
    </font>
    <font>
      <sz val="12"/>
      <color indexed="18"/>
      <name val="Verdana"/>
      <family val="2"/>
    </font>
    <font>
      <sz val="11"/>
      <color indexed="8"/>
      <name val="Calibri"/>
      <family val="2"/>
    </font>
    <font>
      <b/>
      <sz val="20"/>
      <name val="Arial"/>
      <family val="2"/>
    </font>
    <font>
      <b/>
      <sz val="16"/>
      <name val="Arial"/>
      <family val="2"/>
    </font>
    <font>
      <sz val="16"/>
      <color indexed="8"/>
      <name val="Calibri"/>
      <family val="2"/>
    </font>
    <font>
      <b/>
      <sz val="16"/>
      <color indexed="8"/>
      <name val="Arial"/>
      <family val="2"/>
    </font>
    <font>
      <b/>
      <sz val="15"/>
      <color indexed="54"/>
      <name val="Calibri"/>
      <family val="2"/>
    </font>
    <font>
      <sz val="10"/>
      <color indexed="9"/>
      <name val="Arial"/>
      <family val="2"/>
    </font>
    <font>
      <sz val="12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indexed="22"/>
        <bgColor indexed="22"/>
      </patternFill>
    </fill>
    <fill>
      <patternFill patternType="solid">
        <fgColor indexed="22"/>
        <bgColor indexed="64"/>
      </patternFill>
    </fill>
    <fill>
      <patternFill patternType="solid">
        <fgColor indexed="13"/>
        <bgColor indexed="64"/>
      </patternFill>
    </fill>
  </fills>
  <borders count="41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</borders>
  <cellStyleXfs count="13">
    <xf numFmtId="0" fontId="0" fillId="0" borderId="0"/>
    <xf numFmtId="44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23" fillId="0" borderId="0" applyFont="0" applyFill="0" applyBorder="0" applyAlignment="0" applyProtection="0"/>
    <xf numFmtId="0" fontId="1" fillId="0" borderId="0"/>
    <xf numFmtId="0" fontId="1" fillId="0" borderId="0"/>
    <xf numFmtId="0" fontId="30" fillId="0" borderId="0"/>
    <xf numFmtId="0" fontId="1" fillId="0" borderId="0"/>
  </cellStyleXfs>
  <cellXfs count="326">
    <xf numFmtId="0" fontId="0" fillId="0" borderId="0" xfId="0"/>
    <xf numFmtId="0" fontId="1" fillId="0" borderId="0" xfId="9" applyFont="1"/>
    <xf numFmtId="0" fontId="2" fillId="0" borderId="0" xfId="9" applyFont="1" applyAlignment="1"/>
    <xf numFmtId="0" fontId="3" fillId="0" borderId="0" xfId="9" applyFont="1"/>
    <xf numFmtId="0" fontId="1" fillId="0" borderId="0" xfId="9"/>
    <xf numFmtId="0" fontId="10" fillId="0" borderId="0" xfId="9" applyFont="1" applyAlignment="1"/>
    <xf numFmtId="0" fontId="1" fillId="0" borderId="0" xfId="9" applyAlignment="1"/>
    <xf numFmtId="0" fontId="11" fillId="0" borderId="0" xfId="9" applyFont="1"/>
    <xf numFmtId="0" fontId="12" fillId="0" borderId="0" xfId="9" applyFont="1"/>
    <xf numFmtId="0" fontId="13" fillId="0" borderId="0" xfId="9" applyFont="1"/>
    <xf numFmtId="0" fontId="30" fillId="0" borderId="0" xfId="11"/>
    <xf numFmtId="164" fontId="30" fillId="0" borderId="0" xfId="11" applyNumberFormat="1"/>
    <xf numFmtId="0" fontId="0" fillId="0" borderId="0" xfId="0" applyFont="1"/>
    <xf numFmtId="0" fontId="16" fillId="0" borderId="0" xfId="9" applyFont="1"/>
    <xf numFmtId="0" fontId="16" fillId="0" borderId="0" xfId="9" applyFont="1" applyAlignment="1">
      <alignment horizontal="center"/>
    </xf>
    <xf numFmtId="0" fontId="18" fillId="0" borderId="0" xfId="11" applyFont="1" applyAlignment="1">
      <alignment horizontal="center" vertical="center"/>
    </xf>
    <xf numFmtId="0" fontId="18" fillId="0" borderId="0" xfId="11" applyFont="1" applyAlignment="1">
      <alignment vertical="center"/>
    </xf>
    <xf numFmtId="0" fontId="4" fillId="2" borderId="1" xfId="9" applyFont="1" applyFill="1" applyBorder="1" applyAlignment="1">
      <alignment vertical="center" wrapText="1"/>
    </xf>
    <xf numFmtId="0" fontId="19" fillId="0" borderId="0" xfId="9" applyFont="1" applyAlignment="1"/>
    <xf numFmtId="0" fontId="20" fillId="0" borderId="0" xfId="9" applyFont="1"/>
    <xf numFmtId="0" fontId="1" fillId="0" borderId="0" xfId="9" applyFont="1" applyAlignment="1">
      <alignment horizontal="center"/>
    </xf>
    <xf numFmtId="0" fontId="1" fillId="0" borderId="0" xfId="9" applyFont="1" applyAlignment="1">
      <alignment horizontal="center" vertical="center"/>
    </xf>
    <xf numFmtId="0" fontId="14" fillId="0" borderId="0" xfId="9" applyFont="1" applyBorder="1" applyAlignment="1">
      <alignment horizontal="center" vertical="center"/>
    </xf>
    <xf numFmtId="49" fontId="16" fillId="0" borderId="0" xfId="0" applyNumberFormat="1" applyFont="1" applyBorder="1" applyAlignment="1">
      <alignment horizontal="center" vertical="center" wrapText="1"/>
    </xf>
    <xf numFmtId="0" fontId="16" fillId="0" borderId="0" xfId="9" applyFont="1" applyBorder="1" applyAlignment="1">
      <alignment horizontal="center" vertical="center" wrapText="1"/>
    </xf>
    <xf numFmtId="49" fontId="1" fillId="0" borderId="0" xfId="0" applyNumberFormat="1" applyFont="1" applyAlignment="1">
      <alignment horizontal="center" vertical="center"/>
    </xf>
    <xf numFmtId="49" fontId="0" fillId="0" borderId="0" xfId="0" applyNumberFormat="1"/>
    <xf numFmtId="0" fontId="22" fillId="0" borderId="0" xfId="9" applyFont="1"/>
    <xf numFmtId="49" fontId="15" fillId="0" borderId="0" xfId="0" applyNumberFormat="1" applyFont="1" applyAlignment="1">
      <alignment horizontal="center" vertical="center"/>
    </xf>
    <xf numFmtId="0" fontId="15" fillId="0" borderId="0" xfId="9" applyFont="1" applyAlignment="1">
      <alignment horizontal="center" vertical="center"/>
    </xf>
    <xf numFmtId="49" fontId="15" fillId="0" borderId="2" xfId="0" applyNumberFormat="1" applyFont="1" applyBorder="1" applyAlignment="1">
      <alignment horizontal="center" vertical="center" wrapText="1"/>
    </xf>
    <xf numFmtId="49" fontId="15" fillId="0" borderId="3" xfId="0" applyNumberFormat="1" applyFont="1" applyBorder="1" applyAlignment="1">
      <alignment horizontal="center" vertical="center" wrapText="1"/>
    </xf>
    <xf numFmtId="49" fontId="15" fillId="0" borderId="4" xfId="0" applyNumberFormat="1" applyFont="1" applyBorder="1" applyAlignment="1">
      <alignment horizontal="center" vertical="center" wrapText="1"/>
    </xf>
    <xf numFmtId="0" fontId="15" fillId="0" borderId="5" xfId="9" applyFont="1" applyBorder="1" applyAlignment="1">
      <alignment horizontal="center" vertical="center" wrapText="1"/>
    </xf>
    <xf numFmtId="0" fontId="15" fillId="0" borderId="0" xfId="9" applyFont="1"/>
    <xf numFmtId="0" fontId="15" fillId="0" borderId="0" xfId="9" applyFont="1" applyAlignment="1">
      <alignment horizontal="center"/>
    </xf>
    <xf numFmtId="0" fontId="26" fillId="0" borderId="0" xfId="11" applyFont="1"/>
    <xf numFmtId="0" fontId="17" fillId="0" borderId="0" xfId="11" applyFont="1"/>
    <xf numFmtId="0" fontId="17" fillId="0" borderId="0" xfId="11" applyFont="1" applyAlignment="1">
      <alignment horizontal="center" vertical="center"/>
    </xf>
    <xf numFmtId="0" fontId="17" fillId="0" borderId="6" xfId="11" applyFont="1" applyBorder="1" applyAlignment="1">
      <alignment horizontal="center" vertical="center"/>
    </xf>
    <xf numFmtId="0" fontId="17" fillId="0" borderId="7" xfId="11" applyFont="1" applyFill="1" applyBorder="1" applyAlignment="1">
      <alignment horizontal="center" vertical="center" wrapText="1"/>
    </xf>
    <xf numFmtId="0" fontId="16" fillId="0" borderId="0" xfId="9" applyFont="1" applyAlignment="1">
      <alignment horizontal="left" vertical="center"/>
    </xf>
    <xf numFmtId="0" fontId="15" fillId="0" borderId="0" xfId="9" applyFont="1" applyBorder="1" applyAlignment="1">
      <alignment horizontal="center" vertical="center" wrapText="1"/>
    </xf>
    <xf numFmtId="0" fontId="7" fillId="0" borderId="0" xfId="12" applyFont="1" applyFill="1" applyBorder="1" applyAlignment="1">
      <alignment horizontal="left" vertical="center"/>
    </xf>
    <xf numFmtId="14" fontId="7" fillId="0" borderId="0" xfId="12" applyNumberFormat="1" applyFont="1" applyFill="1" applyBorder="1" applyAlignment="1">
      <alignment horizontal="left" vertical="center"/>
    </xf>
    <xf numFmtId="0" fontId="14" fillId="0" borderId="0" xfId="9" applyFont="1" applyBorder="1" applyAlignment="1">
      <alignment horizontal="left" vertical="center"/>
    </xf>
    <xf numFmtId="0" fontId="1" fillId="0" borderId="0" xfId="9" applyAlignment="1">
      <alignment horizontal="left" vertical="center"/>
    </xf>
    <xf numFmtId="0" fontId="1" fillId="0" borderId="0" xfId="9" applyFill="1" applyBorder="1" applyAlignment="1">
      <alignment horizontal="left" vertical="center"/>
    </xf>
    <xf numFmtId="0" fontId="16" fillId="0" borderId="0" xfId="9" applyFont="1" applyFill="1" applyBorder="1" applyAlignment="1">
      <alignment horizontal="left" vertical="center"/>
    </xf>
    <xf numFmtId="0" fontId="8" fillId="0" borderId="0" xfId="12" applyFont="1" applyFill="1" applyBorder="1" applyAlignment="1">
      <alignment horizontal="left" vertical="center"/>
    </xf>
    <xf numFmtId="0" fontId="9" fillId="0" borderId="0" xfId="12" applyFont="1" applyFill="1" applyBorder="1" applyAlignment="1">
      <alignment horizontal="left" vertical="center"/>
    </xf>
    <xf numFmtId="49" fontId="5" fillId="0" borderId="0" xfId="12" applyNumberFormat="1" applyFont="1" applyFill="1" applyBorder="1" applyAlignment="1">
      <alignment horizontal="left" vertical="center"/>
    </xf>
    <xf numFmtId="0" fontId="5" fillId="0" borderId="0" xfId="12" applyFont="1" applyFill="1" applyBorder="1" applyAlignment="1">
      <alignment horizontal="left" vertical="center"/>
    </xf>
    <xf numFmtId="0" fontId="1" fillId="0" borderId="0" xfId="12" applyAlignment="1">
      <alignment horizontal="left" vertical="center"/>
    </xf>
    <xf numFmtId="0" fontId="6" fillId="0" borderId="0" xfId="12" applyFont="1" applyFill="1" applyBorder="1" applyAlignment="1">
      <alignment horizontal="left" vertical="center"/>
    </xf>
    <xf numFmtId="0" fontId="1" fillId="0" borderId="0" xfId="12" applyFill="1" applyAlignment="1">
      <alignment horizontal="left" vertical="center"/>
    </xf>
    <xf numFmtId="0" fontId="5" fillId="0" borderId="0" xfId="12" applyFont="1" applyFill="1" applyAlignment="1">
      <alignment horizontal="left" vertical="center"/>
    </xf>
    <xf numFmtId="0" fontId="1" fillId="0" borderId="0" xfId="9" applyFill="1" applyAlignment="1">
      <alignment horizontal="left" vertical="center"/>
    </xf>
    <xf numFmtId="0" fontId="25" fillId="0" borderId="0" xfId="9" applyFont="1"/>
    <xf numFmtId="0" fontId="1" fillId="0" borderId="0" xfId="9" applyFont="1" applyBorder="1"/>
    <xf numFmtId="0" fontId="15" fillId="0" borderId="8" xfId="9" applyFont="1" applyBorder="1" applyAlignment="1">
      <alignment horizontal="center" vertical="center" wrapText="1"/>
    </xf>
    <xf numFmtId="49" fontId="15" fillId="0" borderId="9" xfId="0" applyNumberFormat="1" applyFont="1" applyBorder="1" applyAlignment="1">
      <alignment horizontal="center" vertical="center" wrapText="1"/>
    </xf>
    <xf numFmtId="0" fontId="4" fillId="2" borderId="10" xfId="9" applyFont="1" applyFill="1" applyBorder="1" applyAlignment="1">
      <alignment horizontal="center" vertical="center" wrapText="1"/>
    </xf>
    <xf numFmtId="0" fontId="17" fillId="0" borderId="0" xfId="11" applyFont="1" applyBorder="1" applyAlignment="1">
      <alignment horizontal="center" vertical="center"/>
    </xf>
    <xf numFmtId="0" fontId="26" fillId="0" borderId="0" xfId="11" applyFont="1" applyBorder="1" applyAlignment="1">
      <alignment horizontal="center" vertical="center"/>
    </xf>
    <xf numFmtId="49" fontId="15" fillId="0" borderId="0" xfId="0" applyNumberFormat="1" applyFont="1" applyBorder="1" applyAlignment="1">
      <alignment horizontal="center" vertical="center" wrapText="1"/>
    </xf>
    <xf numFmtId="0" fontId="15" fillId="0" borderId="6" xfId="9" applyFont="1" applyBorder="1" applyAlignment="1">
      <alignment horizontal="center"/>
    </xf>
    <xf numFmtId="49" fontId="26" fillId="0" borderId="2" xfId="0" applyNumberFormat="1" applyFont="1" applyBorder="1" applyAlignment="1">
      <alignment horizontal="center" vertical="center"/>
    </xf>
    <xf numFmtId="49" fontId="26" fillId="0" borderId="3" xfId="0" applyNumberFormat="1" applyFont="1" applyBorder="1" applyAlignment="1">
      <alignment horizontal="center" vertical="center"/>
    </xf>
    <xf numFmtId="0" fontId="15" fillId="0" borderId="6" xfId="9" applyFont="1" applyBorder="1" applyAlignment="1">
      <alignment horizontal="center" vertical="center"/>
    </xf>
    <xf numFmtId="0" fontId="15" fillId="0" borderId="0" xfId="9" applyFont="1" applyAlignment="1">
      <alignment vertical="center"/>
    </xf>
    <xf numFmtId="0" fontId="15" fillId="0" borderId="11" xfId="9" applyFont="1" applyBorder="1" applyAlignment="1">
      <alignment horizontal="center" vertical="center" wrapText="1"/>
    </xf>
    <xf numFmtId="0" fontId="15" fillId="0" borderId="12" xfId="9" applyFont="1" applyBorder="1" applyAlignment="1">
      <alignment horizontal="center" vertical="center" wrapText="1"/>
    </xf>
    <xf numFmtId="0" fontId="4" fillId="2" borderId="1" xfId="9" applyFont="1" applyFill="1" applyBorder="1" applyAlignment="1">
      <alignment horizontal="center" vertical="center" wrapText="1"/>
    </xf>
    <xf numFmtId="0" fontId="14" fillId="0" borderId="0" xfId="9" applyFont="1" applyBorder="1" applyAlignment="1" applyProtection="1">
      <alignment horizontal="left" vertical="center"/>
    </xf>
    <xf numFmtId="0" fontId="1" fillId="0" borderId="0" xfId="9" applyAlignment="1" applyProtection="1">
      <alignment horizontal="left" vertical="center"/>
    </xf>
    <xf numFmtId="0" fontId="1" fillId="0" borderId="0" xfId="9" applyFill="1" applyBorder="1" applyAlignment="1" applyProtection="1">
      <alignment horizontal="left" vertical="center"/>
    </xf>
    <xf numFmtId="0" fontId="16" fillId="0" borderId="0" xfId="9" applyFont="1" applyFill="1" applyBorder="1" applyAlignment="1" applyProtection="1">
      <alignment horizontal="left" vertical="center"/>
    </xf>
    <xf numFmtId="0" fontId="8" fillId="0" borderId="0" xfId="12" applyFont="1" applyFill="1" applyBorder="1" applyAlignment="1" applyProtection="1">
      <alignment horizontal="left" vertical="center"/>
    </xf>
    <xf numFmtId="0" fontId="9" fillId="0" borderId="0" xfId="12" applyFont="1" applyFill="1" applyBorder="1" applyAlignment="1" applyProtection="1">
      <alignment horizontal="left" vertical="center"/>
    </xf>
    <xf numFmtId="49" fontId="5" fillId="0" borderId="0" xfId="12" applyNumberFormat="1" applyFont="1" applyFill="1" applyBorder="1" applyAlignment="1" applyProtection="1">
      <alignment horizontal="left" vertical="center"/>
    </xf>
    <xf numFmtId="0" fontId="16" fillId="0" borderId="0" xfId="9" applyFont="1" applyAlignment="1" applyProtection="1">
      <alignment horizontal="left" vertical="center"/>
    </xf>
    <xf numFmtId="0" fontId="5" fillId="0" borderId="0" xfId="12" applyFont="1" applyFill="1" applyBorder="1" applyAlignment="1" applyProtection="1">
      <alignment horizontal="left" vertical="center"/>
    </xf>
    <xf numFmtId="0" fontId="1" fillId="0" borderId="0" xfId="12" applyAlignment="1" applyProtection="1">
      <alignment horizontal="left" vertical="center"/>
    </xf>
    <xf numFmtId="0" fontId="6" fillId="0" borderId="0" xfId="12" applyFont="1" applyFill="1" applyBorder="1" applyAlignment="1" applyProtection="1">
      <alignment horizontal="left" vertical="center"/>
    </xf>
    <xf numFmtId="0" fontId="7" fillId="0" borderId="0" xfId="12" applyFont="1" applyFill="1" applyBorder="1" applyAlignment="1" applyProtection="1">
      <alignment horizontal="left" vertical="center"/>
    </xf>
    <xf numFmtId="14" fontId="7" fillId="0" borderId="0" xfId="12" applyNumberFormat="1" applyFont="1" applyFill="1" applyBorder="1" applyAlignment="1" applyProtection="1">
      <alignment horizontal="left" vertical="center"/>
    </xf>
    <xf numFmtId="0" fontId="1" fillId="0" borderId="0" xfId="12" applyFill="1" applyAlignment="1" applyProtection="1">
      <alignment horizontal="left" vertical="center"/>
    </xf>
    <xf numFmtId="0" fontId="5" fillId="0" borderId="0" xfId="12" applyFont="1" applyFill="1" applyAlignment="1" applyProtection="1">
      <alignment horizontal="left" vertical="center"/>
    </xf>
    <xf numFmtId="0" fontId="1" fillId="0" borderId="0" xfId="9" applyFill="1" applyAlignment="1" applyProtection="1">
      <alignment horizontal="left" vertical="center"/>
    </xf>
    <xf numFmtId="0" fontId="4" fillId="2" borderId="13" xfId="9" applyFont="1" applyFill="1" applyBorder="1" applyAlignment="1" applyProtection="1">
      <alignment vertical="center" wrapText="1"/>
    </xf>
    <xf numFmtId="0" fontId="4" fillId="2" borderId="13" xfId="9" applyFont="1" applyFill="1" applyBorder="1" applyAlignment="1" applyProtection="1">
      <alignment horizontal="center" vertical="center" wrapText="1"/>
    </xf>
    <xf numFmtId="0" fontId="4" fillId="2" borderId="14" xfId="9" applyFont="1" applyFill="1" applyBorder="1" applyAlignment="1" applyProtection="1">
      <alignment horizontal="center" vertical="center" wrapText="1"/>
    </xf>
    <xf numFmtId="49" fontId="15" fillId="0" borderId="12" xfId="0" applyNumberFormat="1" applyFont="1" applyBorder="1" applyAlignment="1" applyProtection="1">
      <alignment horizontal="center" vertical="center" wrapText="1"/>
    </xf>
    <xf numFmtId="49" fontId="15" fillId="0" borderId="2" xfId="0" applyNumberFormat="1" applyFont="1" applyBorder="1" applyAlignment="1" applyProtection="1">
      <alignment horizontal="center" vertical="center" wrapText="1"/>
    </xf>
    <xf numFmtId="49" fontId="15" fillId="0" borderId="5" xfId="0" applyNumberFormat="1" applyFont="1" applyBorder="1" applyAlignment="1" applyProtection="1">
      <alignment horizontal="center" vertical="center" wrapText="1"/>
    </xf>
    <xf numFmtId="49" fontId="15" fillId="0" borderId="3" xfId="0" applyNumberFormat="1" applyFont="1" applyBorder="1" applyAlignment="1" applyProtection="1">
      <alignment horizontal="center" vertical="center" wrapText="1"/>
    </xf>
    <xf numFmtId="49" fontId="15" fillId="0" borderId="11" xfId="0" applyNumberFormat="1" applyFont="1" applyBorder="1" applyAlignment="1" applyProtection="1">
      <alignment horizontal="center" vertical="center" wrapText="1"/>
    </xf>
    <xf numFmtId="49" fontId="15" fillId="0" borderId="4" xfId="0" applyNumberFormat="1" applyFont="1" applyBorder="1" applyAlignment="1" applyProtection="1">
      <alignment horizontal="center" vertical="center" wrapText="1"/>
    </xf>
    <xf numFmtId="0" fontId="15" fillId="0" borderId="0" xfId="9" applyFont="1" applyAlignment="1" applyProtection="1"/>
    <xf numFmtId="165" fontId="15" fillId="0" borderId="6" xfId="9" applyNumberFormat="1" applyFont="1" applyBorder="1" applyAlignment="1" applyProtection="1">
      <alignment horizontal="center" vertical="center" wrapText="1"/>
    </xf>
    <xf numFmtId="0" fontId="15" fillId="0" borderId="0" xfId="9" applyFont="1" applyAlignment="1" applyProtection="1">
      <alignment horizontal="center" vertical="center"/>
    </xf>
    <xf numFmtId="0" fontId="15" fillId="0" borderId="12" xfId="9" applyFont="1" applyBorder="1" applyAlignment="1" applyProtection="1">
      <alignment horizontal="center" vertical="center" wrapText="1"/>
    </xf>
    <xf numFmtId="0" fontId="15" fillId="0" borderId="5" xfId="9" applyFont="1" applyBorder="1" applyAlignment="1" applyProtection="1">
      <alignment horizontal="center" vertical="center" wrapText="1"/>
    </xf>
    <xf numFmtId="0" fontId="15" fillId="0" borderId="0" xfId="9" applyFont="1" applyProtection="1"/>
    <xf numFmtId="0" fontId="15" fillId="0" borderId="15" xfId="9" applyFont="1" applyBorder="1" applyAlignment="1" applyProtection="1">
      <alignment horizontal="center" vertical="center" wrapText="1" shrinkToFit="1"/>
    </xf>
    <xf numFmtId="0" fontId="15" fillId="0" borderId="16" xfId="9" applyFont="1" applyBorder="1" applyAlignment="1" applyProtection="1">
      <alignment horizontal="center" vertical="center" wrapText="1" shrinkToFit="1"/>
    </xf>
    <xf numFmtId="0" fontId="15" fillId="0" borderId="16" xfId="9" applyFont="1" applyBorder="1" applyAlignment="1" applyProtection="1"/>
    <xf numFmtId="49" fontId="15" fillId="0" borderId="12" xfId="0" applyNumberFormat="1" applyFont="1" applyBorder="1" applyAlignment="1" applyProtection="1">
      <alignment horizontal="center" vertical="center"/>
    </xf>
    <xf numFmtId="0" fontId="15" fillId="0" borderId="2" xfId="9" applyFont="1" applyBorder="1" applyAlignment="1" applyProtection="1">
      <alignment vertical="center"/>
    </xf>
    <xf numFmtId="0" fontId="15" fillId="0" borderId="15" xfId="9" applyFont="1" applyFill="1" applyBorder="1" applyAlignment="1" applyProtection="1">
      <alignment horizontal="center" vertical="center" wrapText="1" shrinkToFit="1"/>
    </xf>
    <xf numFmtId="0" fontId="15" fillId="0" borderId="16" xfId="9" applyFont="1" applyFill="1" applyBorder="1" applyAlignment="1" applyProtection="1">
      <alignment horizontal="center" vertical="center" wrapText="1" shrinkToFit="1"/>
    </xf>
    <xf numFmtId="0" fontId="15" fillId="0" borderId="17" xfId="9" applyFont="1" applyBorder="1" applyAlignment="1" applyProtection="1">
      <alignment horizontal="center" vertical="center" wrapText="1" shrinkToFit="1"/>
    </xf>
    <xf numFmtId="0" fontId="15" fillId="0" borderId="5" xfId="9" applyFont="1" applyBorder="1" applyAlignment="1" applyProtection="1">
      <alignment horizontal="center" vertical="center" wrapText="1" shrinkToFit="1"/>
    </xf>
    <xf numFmtId="0" fontId="15" fillId="0" borderId="5" xfId="9" applyFont="1" applyBorder="1" applyAlignment="1" applyProtection="1"/>
    <xf numFmtId="49" fontId="15" fillId="0" borderId="5" xfId="0" applyNumberFormat="1" applyFont="1" applyBorder="1" applyAlignment="1" applyProtection="1">
      <alignment horizontal="center" vertical="center"/>
    </xf>
    <xf numFmtId="0" fontId="15" fillId="0" borderId="3" xfId="9" applyFont="1" applyBorder="1" applyAlignment="1" applyProtection="1">
      <alignment vertical="center"/>
    </xf>
    <xf numFmtId="0" fontId="15" fillId="0" borderId="0" xfId="9" applyFont="1" applyAlignment="1" applyProtection="1">
      <alignment horizontal="center"/>
    </xf>
    <xf numFmtId="0" fontId="16" fillId="0" borderId="0" xfId="9" applyFont="1" applyFill="1" applyBorder="1" applyAlignment="1">
      <alignment horizontal="right" vertical="center"/>
    </xf>
    <xf numFmtId="0" fontId="16" fillId="0" borderId="18" xfId="9" applyFont="1" applyFill="1" applyBorder="1" applyAlignment="1">
      <alignment horizontal="right" vertical="center"/>
    </xf>
    <xf numFmtId="3" fontId="17" fillId="0" borderId="17" xfId="0" applyNumberFormat="1" applyFont="1" applyBorder="1" applyAlignment="1">
      <alignment horizontal="center" vertical="center" wrapText="1" shrinkToFit="1"/>
    </xf>
    <xf numFmtId="0" fontId="16" fillId="0" borderId="0" xfId="10" applyFont="1" applyFill="1" applyBorder="1" applyAlignment="1">
      <alignment horizontal="left" vertical="center"/>
    </xf>
    <xf numFmtId="0" fontId="15" fillId="0" borderId="19" xfId="9" applyFont="1" applyFill="1" applyBorder="1" applyAlignment="1">
      <alignment horizontal="center" vertical="center" wrapText="1"/>
    </xf>
    <xf numFmtId="166" fontId="16" fillId="0" borderId="0" xfId="9" applyNumberFormat="1" applyFont="1" applyFill="1" applyBorder="1" applyAlignment="1" applyProtection="1">
      <alignment horizontal="right" vertical="center"/>
    </xf>
    <xf numFmtId="166" fontId="1" fillId="0" borderId="0" xfId="9" applyNumberFormat="1" applyAlignment="1" applyProtection="1">
      <alignment horizontal="left" vertical="center"/>
    </xf>
    <xf numFmtId="166" fontId="1" fillId="0" borderId="0" xfId="9" applyNumberFormat="1" applyFill="1" applyBorder="1" applyAlignment="1" applyProtection="1">
      <alignment horizontal="left" vertical="center"/>
    </xf>
    <xf numFmtId="166" fontId="1" fillId="0" borderId="0" xfId="9" applyNumberFormat="1" applyFill="1" applyAlignment="1" applyProtection="1">
      <alignment horizontal="left" vertical="center"/>
    </xf>
    <xf numFmtId="166" fontId="4" fillId="2" borderId="13" xfId="9" applyNumberFormat="1" applyFont="1" applyFill="1" applyBorder="1" applyAlignment="1" applyProtection="1">
      <alignment vertical="center" wrapText="1"/>
    </xf>
    <xf numFmtId="166" fontId="15" fillId="0" borderId="0" xfId="9" applyNumberFormat="1" applyFont="1" applyBorder="1" applyAlignment="1" applyProtection="1"/>
    <xf numFmtId="166" fontId="15" fillId="0" borderId="6" xfId="9" applyNumberFormat="1" applyFont="1" applyBorder="1" applyAlignment="1" applyProtection="1">
      <alignment vertical="center" wrapText="1"/>
    </xf>
    <xf numFmtId="166" fontId="1" fillId="0" borderId="0" xfId="9" applyNumberFormat="1" applyFont="1"/>
    <xf numFmtId="166" fontId="16" fillId="0" borderId="0" xfId="9" applyNumberFormat="1" applyFont="1" applyFill="1" applyBorder="1" applyAlignment="1">
      <alignment horizontal="right" vertical="center"/>
    </xf>
    <xf numFmtId="166" fontId="1" fillId="0" borderId="0" xfId="9" applyNumberFormat="1" applyAlignment="1">
      <alignment horizontal="left" vertical="center"/>
    </xf>
    <xf numFmtId="166" fontId="1" fillId="0" borderId="0" xfId="9" applyNumberFormat="1" applyFill="1" applyBorder="1" applyAlignment="1">
      <alignment horizontal="left" vertical="center"/>
    </xf>
    <xf numFmtId="166" fontId="1" fillId="0" borderId="0" xfId="9" applyNumberFormat="1" applyFill="1" applyAlignment="1">
      <alignment horizontal="left" vertical="center"/>
    </xf>
    <xf numFmtId="166" fontId="17" fillId="0" borderId="0" xfId="11" applyNumberFormat="1" applyFont="1" applyBorder="1" applyAlignment="1">
      <alignment vertical="center"/>
    </xf>
    <xf numFmtId="166" fontId="17" fillId="0" borderId="6" xfId="11" applyNumberFormat="1" applyFont="1" applyBorder="1" applyAlignment="1">
      <alignment vertical="center"/>
    </xf>
    <xf numFmtId="166" fontId="30" fillId="0" borderId="0" xfId="11" applyNumberFormat="1"/>
    <xf numFmtId="166" fontId="18" fillId="0" borderId="0" xfId="11" applyNumberFormat="1" applyFont="1" applyBorder="1" applyAlignment="1">
      <alignment vertical="center"/>
    </xf>
    <xf numFmtId="166" fontId="17" fillId="0" borderId="0" xfId="11" applyNumberFormat="1" applyFont="1" applyBorder="1" applyAlignment="1">
      <alignment horizontal="right" vertical="center"/>
    </xf>
    <xf numFmtId="166" fontId="17" fillId="0" borderId="6" xfId="11" applyNumberFormat="1" applyFont="1" applyBorder="1" applyAlignment="1">
      <alignment horizontal="right" vertical="center"/>
    </xf>
    <xf numFmtId="166" fontId="4" fillId="2" borderId="1" xfId="9" applyNumberFormat="1" applyFont="1" applyFill="1" applyBorder="1" applyAlignment="1">
      <alignment vertical="center" wrapText="1"/>
    </xf>
    <xf numFmtId="166" fontId="4" fillId="2" borderId="20" xfId="9" applyNumberFormat="1" applyFont="1" applyFill="1" applyBorder="1" applyAlignment="1">
      <alignment vertical="center" wrapText="1"/>
    </xf>
    <xf numFmtId="166" fontId="15" fillId="0" borderId="19" xfId="9" applyNumberFormat="1" applyFont="1" applyBorder="1" applyAlignment="1">
      <alignment horizontal="right" vertical="center" wrapText="1"/>
    </xf>
    <xf numFmtId="166" fontId="16" fillId="0" borderId="0" xfId="9" applyNumberFormat="1" applyFont="1" applyAlignment="1">
      <alignment horizontal="center"/>
    </xf>
    <xf numFmtId="166" fontId="16" fillId="0" borderId="0" xfId="9" applyNumberFormat="1" applyFont="1"/>
    <xf numFmtId="166" fontId="15" fillId="0" borderId="0" xfId="9" applyNumberFormat="1" applyFont="1"/>
    <xf numFmtId="166" fontId="15" fillId="0" borderId="6" xfId="9" applyNumberFormat="1" applyFont="1" applyBorder="1"/>
    <xf numFmtId="166" fontId="0" fillId="3" borderId="0" xfId="0" applyNumberFormat="1" applyFont="1" applyFill="1" applyBorder="1"/>
    <xf numFmtId="166" fontId="15" fillId="0" borderId="0" xfId="9" applyNumberFormat="1" applyFont="1" applyAlignment="1">
      <alignment horizontal="center"/>
    </xf>
    <xf numFmtId="166" fontId="15" fillId="0" borderId="6" xfId="9" applyNumberFormat="1" applyFont="1" applyBorder="1" applyAlignment="1">
      <alignment horizontal="right"/>
    </xf>
    <xf numFmtId="166" fontId="15" fillId="0" borderId="0" xfId="9" applyNumberFormat="1" applyFont="1" applyAlignment="1">
      <alignment vertical="center"/>
    </xf>
    <xf numFmtId="166" fontId="15" fillId="0" borderId="6" xfId="9" applyNumberFormat="1" applyFont="1" applyBorder="1" applyAlignment="1">
      <alignment vertical="center"/>
    </xf>
    <xf numFmtId="166" fontId="16" fillId="0" borderId="0" xfId="9" applyNumberFormat="1" applyFont="1" applyFill="1" applyBorder="1" applyAlignment="1" applyProtection="1">
      <alignment horizontal="left" vertical="center"/>
    </xf>
    <xf numFmtId="166" fontId="9" fillId="0" borderId="0" xfId="12" applyNumberFormat="1" applyFont="1" applyFill="1" applyBorder="1" applyAlignment="1" applyProtection="1">
      <alignment horizontal="left" vertical="center"/>
    </xf>
    <xf numFmtId="166" fontId="8" fillId="0" borderId="0" xfId="12" applyNumberFormat="1" applyFont="1" applyFill="1" applyBorder="1" applyAlignment="1" applyProtection="1">
      <alignment horizontal="left" vertical="center"/>
    </xf>
    <xf numFmtId="166" fontId="1" fillId="0" borderId="0" xfId="9" applyNumberFormat="1" applyFont="1" applyAlignment="1">
      <alignment horizontal="center"/>
    </xf>
    <xf numFmtId="166" fontId="2" fillId="0" borderId="0" xfId="9" applyNumberFormat="1" applyFont="1" applyAlignment="1"/>
    <xf numFmtId="166" fontId="19" fillId="0" borderId="0" xfId="9" applyNumberFormat="1" applyFont="1" applyAlignment="1"/>
    <xf numFmtId="166" fontId="10" fillId="0" borderId="0" xfId="9" applyNumberFormat="1" applyFont="1" applyAlignment="1"/>
    <xf numFmtId="166" fontId="1" fillId="0" borderId="0" xfId="9" applyNumberFormat="1" applyAlignment="1"/>
    <xf numFmtId="166" fontId="1" fillId="0" borderId="0" xfId="9" applyNumberFormat="1"/>
    <xf numFmtId="0" fontId="15" fillId="0" borderId="11" xfId="9" applyFont="1" applyBorder="1" applyAlignment="1" applyProtection="1">
      <alignment horizontal="center" vertical="center" wrapText="1"/>
    </xf>
    <xf numFmtId="0" fontId="29" fillId="0" borderId="0" xfId="9" applyFont="1"/>
    <xf numFmtId="166" fontId="29" fillId="0" borderId="0" xfId="9" applyNumberFormat="1" applyFont="1" applyAlignment="1">
      <alignment horizontal="center"/>
    </xf>
    <xf numFmtId="166" fontId="17" fillId="0" borderId="3" xfId="1" applyNumberFormat="1" applyFont="1" applyBorder="1" applyAlignment="1">
      <alignment horizontal="center" vertical="center" wrapText="1" shrinkToFit="1"/>
    </xf>
    <xf numFmtId="0" fontId="15" fillId="0" borderId="19" xfId="9" applyFont="1" applyBorder="1" applyAlignment="1">
      <alignment horizontal="center" vertical="center"/>
    </xf>
    <xf numFmtId="0" fontId="3" fillId="0" borderId="0" xfId="9" applyFont="1" applyAlignment="1">
      <alignment horizontal="right"/>
    </xf>
    <xf numFmtId="2" fontId="15" fillId="0" borderId="12" xfId="9" applyNumberFormat="1" applyFont="1" applyBorder="1" applyAlignment="1">
      <alignment horizontal="center" vertical="center" wrapText="1"/>
    </xf>
    <xf numFmtId="0" fontId="24" fillId="2" borderId="13" xfId="9" applyFont="1" applyFill="1" applyBorder="1" applyAlignment="1">
      <alignment vertical="center" wrapText="1"/>
    </xf>
    <xf numFmtId="166" fontId="1" fillId="0" borderId="0" xfId="9" applyNumberFormat="1" applyFill="1" applyBorder="1" applyAlignment="1">
      <alignment horizontal="center" vertical="center"/>
    </xf>
    <xf numFmtId="0" fontId="15" fillId="0" borderId="21" xfId="9" applyFont="1" applyBorder="1" applyAlignment="1" applyProtection="1">
      <alignment horizontal="center" vertical="center" wrapText="1" shrinkToFit="1"/>
    </xf>
    <xf numFmtId="0" fontId="15" fillId="0" borderId="22" xfId="9" applyFont="1" applyBorder="1" applyAlignment="1" applyProtection="1">
      <alignment horizontal="center" vertical="center" wrapText="1" shrinkToFit="1"/>
    </xf>
    <xf numFmtId="0" fontId="15" fillId="0" borderId="22" xfId="9" applyFont="1" applyBorder="1" applyAlignment="1" applyProtection="1"/>
    <xf numFmtId="49" fontId="15" fillId="0" borderId="11" xfId="0" applyNumberFormat="1" applyFont="1" applyBorder="1" applyAlignment="1" applyProtection="1">
      <alignment horizontal="center" vertical="center"/>
    </xf>
    <xf numFmtId="0" fontId="15" fillId="0" borderId="4" xfId="9" applyFont="1" applyBorder="1" applyAlignment="1" applyProtection="1">
      <alignment vertical="center"/>
    </xf>
    <xf numFmtId="166" fontId="29" fillId="0" borderId="0" xfId="9" applyNumberFormat="1" applyFont="1"/>
    <xf numFmtId="0" fontId="17" fillId="0" borderId="16" xfId="11" applyFont="1" applyBorder="1" applyAlignment="1" applyProtection="1">
      <alignment horizontal="center" vertical="center"/>
      <protection locked="0"/>
    </xf>
    <xf numFmtId="0" fontId="0" fillId="0" borderId="22" xfId="0" applyBorder="1" applyAlignment="1">
      <alignment horizontal="center" vertical="center"/>
    </xf>
    <xf numFmtId="0" fontId="0" fillId="0" borderId="24" xfId="0" applyBorder="1" applyAlignment="1">
      <alignment horizontal="center" vertical="center"/>
    </xf>
    <xf numFmtId="0" fontId="17" fillId="0" borderId="16" xfId="11" applyFont="1" applyBorder="1" applyAlignment="1">
      <alignment horizontal="center" vertical="center"/>
    </xf>
    <xf numFmtId="166" fontId="17" fillId="0" borderId="16" xfId="11" applyNumberFormat="1" applyFont="1" applyBorder="1" applyAlignment="1">
      <alignment horizontal="center" vertical="center"/>
    </xf>
    <xf numFmtId="0" fontId="17" fillId="0" borderId="15" xfId="11" applyFont="1" applyBorder="1" applyAlignment="1">
      <alignment horizontal="center" vertical="center"/>
    </xf>
    <xf numFmtId="0" fontId="0" fillId="0" borderId="21" xfId="0" applyBorder="1" applyAlignment="1">
      <alignment horizontal="center" vertical="center"/>
    </xf>
    <xf numFmtId="0" fontId="0" fillId="0" borderId="26" xfId="0" applyBorder="1" applyAlignment="1">
      <alignment horizontal="center" vertical="center"/>
    </xf>
    <xf numFmtId="0" fontId="17" fillId="3" borderId="16" xfId="11" applyFont="1" applyFill="1" applyBorder="1" applyAlignment="1" applyProtection="1">
      <alignment horizontal="center" vertical="center"/>
      <protection locked="0"/>
    </xf>
    <xf numFmtId="0" fontId="0" fillId="3" borderId="22" xfId="0" applyFill="1" applyBorder="1" applyAlignment="1">
      <alignment horizontal="center" vertical="center"/>
    </xf>
    <xf numFmtId="0" fontId="0" fillId="3" borderId="24" xfId="0" applyFill="1" applyBorder="1" applyAlignment="1">
      <alignment horizontal="center" vertical="center"/>
    </xf>
    <xf numFmtId="0" fontId="17" fillId="0" borderId="22" xfId="11" applyFont="1" applyBorder="1" applyAlignment="1">
      <alignment horizontal="center" vertical="center"/>
    </xf>
    <xf numFmtId="0" fontId="17" fillId="0" borderId="24" xfId="11" applyFont="1" applyBorder="1" applyAlignment="1">
      <alignment horizontal="center" vertical="center"/>
    </xf>
    <xf numFmtId="0" fontId="26" fillId="0" borderId="16" xfId="11" applyFont="1" applyBorder="1" applyAlignment="1">
      <alignment horizontal="center" vertical="center"/>
    </xf>
    <xf numFmtId="0" fontId="26" fillId="0" borderId="22" xfId="11" applyFont="1" applyBorder="1" applyAlignment="1">
      <alignment horizontal="center" vertical="center"/>
    </xf>
    <xf numFmtId="0" fontId="26" fillId="0" borderId="24" xfId="11" applyFont="1" applyBorder="1" applyAlignment="1">
      <alignment horizontal="center" vertical="center"/>
    </xf>
    <xf numFmtId="0" fontId="17" fillId="0" borderId="16" xfId="11" applyFont="1" applyBorder="1" applyAlignment="1">
      <alignment horizontal="center" vertical="center" wrapText="1"/>
    </xf>
    <xf numFmtId="0" fontId="17" fillId="0" borderId="22" xfId="11" applyFont="1" applyBorder="1" applyAlignment="1">
      <alignment horizontal="center" vertical="center" wrapText="1"/>
    </xf>
    <xf numFmtId="0" fontId="17" fillId="0" borderId="24" xfId="11" applyFont="1" applyBorder="1" applyAlignment="1">
      <alignment horizontal="center" vertical="center" wrapText="1"/>
    </xf>
    <xf numFmtId="0" fontId="25" fillId="4" borderId="12" xfId="9" applyFont="1" applyFill="1" applyBorder="1" applyAlignment="1">
      <alignment horizontal="center" vertical="center" wrapText="1"/>
    </xf>
    <xf numFmtId="0" fontId="15" fillId="0" borderId="5" xfId="9" applyFont="1" applyBorder="1" applyAlignment="1">
      <alignment horizontal="center" vertical="center" wrapText="1"/>
    </xf>
    <xf numFmtId="0" fontId="24" fillId="2" borderId="25" xfId="9" applyFont="1" applyFill="1" applyBorder="1" applyAlignment="1">
      <alignment horizontal="center" vertical="center" wrapText="1"/>
    </xf>
    <xf numFmtId="0" fontId="24" fillId="2" borderId="13" xfId="9" applyFont="1" applyFill="1" applyBorder="1" applyAlignment="1">
      <alignment horizontal="center" vertical="center" wrapText="1"/>
    </xf>
    <xf numFmtId="0" fontId="25" fillId="4" borderId="23" xfId="9" applyFont="1" applyFill="1" applyBorder="1" applyAlignment="1">
      <alignment horizontal="center" vertical="center" wrapText="1"/>
    </xf>
    <xf numFmtId="0" fontId="25" fillId="4" borderId="17" xfId="9" applyFont="1" applyFill="1" applyBorder="1" applyAlignment="1">
      <alignment horizontal="center" vertical="center" wrapText="1"/>
    </xf>
    <xf numFmtId="0" fontId="15" fillId="4" borderId="5" xfId="9" applyFont="1" applyFill="1" applyBorder="1" applyAlignment="1">
      <alignment horizontal="center" vertical="center" wrapText="1"/>
    </xf>
    <xf numFmtId="0" fontId="25" fillId="4" borderId="5" xfId="9" applyFont="1" applyFill="1" applyBorder="1" applyAlignment="1">
      <alignment horizontal="center" vertical="center" wrapText="1"/>
    </xf>
    <xf numFmtId="14" fontId="1" fillId="0" borderId="7" xfId="9" applyNumberFormat="1" applyFill="1" applyBorder="1" applyAlignment="1" applyProtection="1">
      <alignment horizontal="left" vertical="center"/>
      <protection locked="0"/>
    </xf>
    <xf numFmtId="14" fontId="1" fillId="0" borderId="20" xfId="9" applyNumberFormat="1" applyFill="1" applyBorder="1" applyAlignment="1" applyProtection="1">
      <alignment horizontal="left" vertical="center"/>
      <protection locked="0"/>
    </xf>
    <xf numFmtId="0" fontId="24" fillId="2" borderId="14" xfId="9" applyFont="1" applyFill="1" applyBorder="1" applyAlignment="1">
      <alignment horizontal="center" vertical="center" wrapText="1"/>
    </xf>
    <xf numFmtId="166" fontId="15" fillId="0" borderId="22" xfId="1" applyNumberFormat="1" applyFont="1" applyBorder="1" applyAlignment="1" applyProtection="1">
      <alignment horizontal="right" vertical="center" wrapText="1" shrinkToFit="1"/>
    </xf>
    <xf numFmtId="166" fontId="15" fillId="0" borderId="24" xfId="1" applyNumberFormat="1" applyFont="1" applyBorder="1" applyAlignment="1" applyProtection="1">
      <alignment horizontal="right" vertical="center" wrapText="1" shrinkToFit="1"/>
    </xf>
    <xf numFmtId="166" fontId="15" fillId="0" borderId="16" xfId="1" applyNumberFormat="1" applyFont="1" applyBorder="1" applyAlignment="1" applyProtection="1">
      <alignment horizontal="right" vertical="center" wrapText="1" shrinkToFit="1"/>
    </xf>
    <xf numFmtId="0" fontId="25" fillId="4" borderId="2" xfId="9" applyFont="1" applyFill="1" applyBorder="1" applyAlignment="1">
      <alignment horizontal="center" vertical="center" wrapText="1"/>
    </xf>
    <xf numFmtId="0" fontId="15" fillId="4" borderId="3" xfId="9" applyFont="1" applyFill="1" applyBorder="1" applyAlignment="1">
      <alignment horizontal="center" vertical="center" wrapText="1"/>
    </xf>
    <xf numFmtId="166" fontId="16" fillId="0" borderId="0" xfId="9" applyNumberFormat="1" applyFont="1" applyFill="1" applyBorder="1" applyAlignment="1" applyProtection="1">
      <alignment horizontal="right" vertical="center"/>
    </xf>
    <xf numFmtId="166" fontId="16" fillId="0" borderId="18" xfId="9" applyNumberFormat="1" applyFont="1" applyFill="1" applyBorder="1" applyAlignment="1" applyProtection="1">
      <alignment horizontal="right" vertical="center"/>
    </xf>
    <xf numFmtId="166" fontId="16" fillId="0" borderId="0" xfId="9" applyNumberFormat="1" applyFont="1" applyFill="1" applyBorder="1" applyAlignment="1">
      <alignment horizontal="right" vertical="center"/>
    </xf>
    <xf numFmtId="166" fontId="16" fillId="0" borderId="18" xfId="9" applyNumberFormat="1" applyFont="1" applyFill="1" applyBorder="1" applyAlignment="1">
      <alignment horizontal="right" vertical="center"/>
    </xf>
    <xf numFmtId="166" fontId="17" fillId="0" borderId="16" xfId="11" applyNumberFormat="1" applyFont="1" applyBorder="1" applyAlignment="1">
      <alignment horizontal="right" vertical="center"/>
    </xf>
    <xf numFmtId="166" fontId="17" fillId="0" borderId="22" xfId="11" applyNumberFormat="1" applyFont="1" applyBorder="1" applyAlignment="1">
      <alignment horizontal="right" vertical="center"/>
    </xf>
    <xf numFmtId="166" fontId="17" fillId="0" borderId="24" xfId="11" applyNumberFormat="1" applyFont="1" applyBorder="1" applyAlignment="1">
      <alignment horizontal="right" vertical="center"/>
    </xf>
    <xf numFmtId="0" fontId="16" fillId="0" borderId="0" xfId="9" applyFont="1" applyFill="1" applyBorder="1" applyAlignment="1">
      <alignment horizontal="right" vertical="center"/>
    </xf>
    <xf numFmtId="0" fontId="16" fillId="0" borderId="18" xfId="9" applyFont="1" applyFill="1" applyBorder="1" applyAlignment="1">
      <alignment horizontal="right" vertical="center"/>
    </xf>
    <xf numFmtId="0" fontId="15" fillId="0" borderId="16" xfId="9" applyFont="1" applyBorder="1" applyAlignment="1">
      <alignment horizontal="center" vertical="center" wrapText="1" shrinkToFit="1"/>
    </xf>
    <xf numFmtId="0" fontId="15" fillId="0" borderId="22" xfId="9" applyFont="1" applyBorder="1" applyAlignment="1">
      <alignment horizontal="center" vertical="center" wrapText="1" shrinkToFit="1"/>
    </xf>
    <xf numFmtId="0" fontId="15" fillId="0" borderId="24" xfId="9" applyFont="1" applyBorder="1" applyAlignment="1">
      <alignment horizontal="center" vertical="center" wrapText="1" shrinkToFit="1"/>
    </xf>
    <xf numFmtId="0" fontId="17" fillId="0" borderId="22" xfId="11" applyFont="1" applyBorder="1" applyAlignment="1" applyProtection="1">
      <alignment horizontal="center" vertical="center"/>
      <protection locked="0"/>
    </xf>
    <xf numFmtId="0" fontId="17" fillId="3" borderId="22" xfId="11" applyFont="1" applyFill="1" applyBorder="1" applyAlignment="1" applyProtection="1">
      <alignment horizontal="center" vertical="center"/>
      <protection locked="0"/>
    </xf>
    <xf numFmtId="166" fontId="17" fillId="0" borderId="22" xfId="11" applyNumberFormat="1" applyFont="1" applyBorder="1" applyAlignment="1">
      <alignment horizontal="center" vertical="center"/>
    </xf>
    <xf numFmtId="0" fontId="17" fillId="0" borderId="21" xfId="11" applyFont="1" applyBorder="1" applyAlignment="1">
      <alignment horizontal="center" vertical="center"/>
    </xf>
    <xf numFmtId="0" fontId="17" fillId="3" borderId="27" xfId="11" applyFont="1" applyFill="1" applyBorder="1" applyAlignment="1" applyProtection="1">
      <alignment horizontal="center" vertical="center"/>
      <protection locked="0"/>
    </xf>
    <xf numFmtId="0" fontId="17" fillId="3" borderId="11" xfId="11" applyFont="1" applyFill="1" applyBorder="1" applyAlignment="1" applyProtection="1">
      <alignment horizontal="center" vertical="center"/>
      <protection locked="0"/>
    </xf>
    <xf numFmtId="0" fontId="17" fillId="0" borderId="27" xfId="11" applyFont="1" applyBorder="1" applyAlignment="1">
      <alignment horizontal="center" vertical="center"/>
    </xf>
    <xf numFmtId="0" fontId="17" fillId="0" borderId="11" xfId="11" applyFont="1" applyBorder="1" applyAlignment="1">
      <alignment horizontal="center" vertical="center"/>
    </xf>
    <xf numFmtId="0" fontId="17" fillId="0" borderId="24" xfId="11" applyFont="1" applyBorder="1" applyAlignment="1" applyProtection="1">
      <alignment horizontal="center" vertical="center"/>
      <protection locked="0"/>
    </xf>
    <xf numFmtId="0" fontId="17" fillId="0" borderId="28" xfId="11" applyFont="1" applyBorder="1" applyAlignment="1">
      <alignment horizontal="center" vertical="center"/>
    </xf>
    <xf numFmtId="0" fontId="17" fillId="0" borderId="29" xfId="11" applyFont="1" applyBorder="1" applyAlignment="1">
      <alignment horizontal="center" vertical="center"/>
    </xf>
    <xf numFmtId="0" fontId="17" fillId="0" borderId="27" xfId="11" applyFont="1" applyBorder="1" applyAlignment="1" applyProtection="1">
      <alignment horizontal="center" vertical="center"/>
      <protection locked="0"/>
    </xf>
    <xf numFmtId="0" fontId="17" fillId="0" borderId="11" xfId="11" applyFont="1" applyBorder="1" applyAlignment="1" applyProtection="1">
      <alignment horizontal="center" vertical="center"/>
      <protection locked="0"/>
    </xf>
    <xf numFmtId="0" fontId="17" fillId="3" borderId="24" xfId="11" applyFont="1" applyFill="1" applyBorder="1" applyAlignment="1" applyProtection="1">
      <alignment horizontal="center" vertical="center"/>
      <protection locked="0"/>
    </xf>
    <xf numFmtId="0" fontId="26" fillId="0" borderId="27" xfId="11" applyFont="1" applyBorder="1" applyAlignment="1">
      <alignment horizontal="center" vertical="center"/>
    </xf>
    <xf numFmtId="0" fontId="17" fillId="0" borderId="27" xfId="11" applyFont="1" applyBorder="1" applyAlignment="1">
      <alignment horizontal="center" vertical="center" wrapText="1"/>
    </xf>
    <xf numFmtId="0" fontId="17" fillId="0" borderId="26" xfId="11" applyFont="1" applyBorder="1" applyAlignment="1">
      <alignment horizontal="center" vertical="center"/>
    </xf>
    <xf numFmtId="0" fontId="15" fillId="0" borderId="12" xfId="9" applyFont="1" applyBorder="1" applyAlignment="1">
      <alignment horizontal="center" vertical="center" wrapText="1"/>
    </xf>
    <xf numFmtId="166" fontId="25" fillId="4" borderId="12" xfId="9" applyNumberFormat="1" applyFont="1" applyFill="1" applyBorder="1" applyAlignment="1">
      <alignment horizontal="center" vertical="center" wrapText="1"/>
    </xf>
    <xf numFmtId="166" fontId="15" fillId="0" borderId="12" xfId="9" applyNumberFormat="1" applyFont="1" applyBorder="1" applyAlignment="1">
      <alignment horizontal="center" vertical="center" wrapText="1"/>
    </xf>
    <xf numFmtId="0" fontId="25" fillId="4" borderId="16" xfId="9" applyFont="1" applyFill="1" applyBorder="1" applyAlignment="1">
      <alignment horizontal="center" vertical="center" wrapText="1"/>
    </xf>
    <xf numFmtId="0" fontId="25" fillId="4" borderId="11" xfId="9" applyFont="1" applyFill="1" applyBorder="1" applyAlignment="1">
      <alignment horizontal="center" vertical="center" wrapText="1"/>
    </xf>
    <xf numFmtId="166" fontId="15" fillId="0" borderId="16" xfId="9" applyNumberFormat="1" applyFont="1" applyBorder="1" applyAlignment="1">
      <alignment horizontal="right" vertical="center" wrapText="1"/>
    </xf>
    <xf numFmtId="166" fontId="15" fillId="0" borderId="22" xfId="9" applyNumberFormat="1" applyFont="1" applyBorder="1" applyAlignment="1">
      <alignment horizontal="right" vertical="center" wrapText="1"/>
    </xf>
    <xf numFmtId="166" fontId="15" fillId="0" borderId="24" xfId="9" applyNumberFormat="1" applyFont="1" applyBorder="1" applyAlignment="1">
      <alignment horizontal="right" vertical="center" wrapText="1"/>
    </xf>
    <xf numFmtId="166" fontId="15" fillId="0" borderId="11" xfId="9" applyNumberFormat="1" applyFont="1" applyBorder="1" applyAlignment="1">
      <alignment horizontal="right" vertical="center" wrapText="1"/>
    </xf>
    <xf numFmtId="0" fontId="15" fillId="4" borderId="12" xfId="9" applyFont="1" applyFill="1" applyBorder="1" applyAlignment="1">
      <alignment horizontal="center" vertical="center" wrapText="1"/>
    </xf>
    <xf numFmtId="0" fontId="4" fillId="2" borderId="30" xfId="9" applyFont="1" applyFill="1" applyBorder="1" applyAlignment="1">
      <alignment horizontal="center" vertical="center" wrapText="1"/>
    </xf>
    <xf numFmtId="0" fontId="4" fillId="2" borderId="1" xfId="9" applyFont="1" applyFill="1" applyBorder="1" applyAlignment="1">
      <alignment horizontal="center" vertical="center" wrapText="1"/>
    </xf>
    <xf numFmtId="0" fontId="25" fillId="4" borderId="22" xfId="9" applyFont="1" applyFill="1" applyBorder="1" applyAlignment="1">
      <alignment horizontal="center" vertical="center" wrapText="1"/>
    </xf>
    <xf numFmtId="0" fontId="15" fillId="0" borderId="11" xfId="9" applyFont="1" applyBorder="1" applyAlignment="1">
      <alignment horizontal="center" vertical="center" wrapText="1"/>
    </xf>
    <xf numFmtId="0" fontId="25" fillId="4" borderId="31" xfId="9" applyFont="1" applyFill="1" applyBorder="1" applyAlignment="1">
      <alignment horizontal="center" vertical="center" wrapText="1"/>
    </xf>
    <xf numFmtId="0" fontId="15" fillId="0" borderId="4" xfId="9" applyFont="1" applyBorder="1" applyAlignment="1">
      <alignment horizontal="center" vertical="center" wrapText="1"/>
    </xf>
    <xf numFmtId="166" fontId="15" fillId="0" borderId="27" xfId="9" applyNumberFormat="1" applyFont="1" applyBorder="1" applyAlignment="1">
      <alignment horizontal="right" vertical="center" wrapText="1"/>
    </xf>
    <xf numFmtId="0" fontId="27" fillId="4" borderId="16" xfId="0" applyFont="1" applyFill="1" applyBorder="1" applyAlignment="1">
      <alignment horizontal="center" vertical="center" wrapText="1"/>
    </xf>
    <xf numFmtId="0" fontId="27" fillId="4" borderId="11" xfId="0" applyFont="1" applyFill="1" applyBorder="1" applyAlignment="1">
      <alignment horizontal="center" vertical="center" wrapText="1"/>
    </xf>
    <xf numFmtId="0" fontId="27" fillId="0" borderId="11" xfId="0" applyFont="1" applyBorder="1" applyAlignment="1">
      <alignment horizontal="center" vertical="center" wrapText="1"/>
    </xf>
    <xf numFmtId="49" fontId="27" fillId="4" borderId="16" xfId="0" applyNumberFormat="1" applyFont="1" applyFill="1" applyBorder="1" applyAlignment="1">
      <alignment horizontal="center" vertical="center" wrapText="1"/>
    </xf>
    <xf numFmtId="49" fontId="27" fillId="0" borderId="11" xfId="0" applyNumberFormat="1" applyFont="1" applyBorder="1" applyAlignment="1">
      <alignment horizontal="center" vertical="center" wrapText="1"/>
    </xf>
    <xf numFmtId="0" fontId="27" fillId="4" borderId="15" xfId="0" applyFont="1" applyFill="1" applyBorder="1" applyAlignment="1">
      <alignment horizontal="center" vertical="center" wrapText="1"/>
    </xf>
    <xf numFmtId="0" fontId="27" fillId="4" borderId="29" xfId="0" applyFont="1" applyFill="1" applyBorder="1" applyAlignment="1">
      <alignment horizontal="center" vertical="center" wrapText="1"/>
    </xf>
    <xf numFmtId="0" fontId="27" fillId="4" borderId="12" xfId="0" applyFont="1" applyFill="1" applyBorder="1" applyAlignment="1">
      <alignment horizontal="center" vertical="center" wrapText="1"/>
    </xf>
    <xf numFmtId="0" fontId="24" fillId="2" borderId="30" xfId="9" applyFont="1" applyFill="1" applyBorder="1" applyAlignment="1">
      <alignment horizontal="center" vertical="center" wrapText="1"/>
    </xf>
    <xf numFmtId="0" fontId="24" fillId="2" borderId="1" xfId="9" applyFont="1" applyFill="1" applyBorder="1" applyAlignment="1">
      <alignment horizontal="center" vertical="center" wrapText="1"/>
    </xf>
    <xf numFmtId="0" fontId="0" fillId="2" borderId="32" xfId="0" applyFont="1" applyFill="1" applyBorder="1" applyAlignment="1">
      <alignment horizontal="center" vertical="center" wrapText="1"/>
    </xf>
    <xf numFmtId="0" fontId="0" fillId="0" borderId="32" xfId="0" applyFont="1" applyBorder="1" applyAlignment="1">
      <alignment horizontal="center" vertical="center" wrapText="1"/>
    </xf>
    <xf numFmtId="166" fontId="17" fillId="0" borderId="16" xfId="0" applyNumberFormat="1" applyFont="1" applyBorder="1" applyAlignment="1">
      <alignment horizontal="right" vertical="center" wrapText="1"/>
    </xf>
    <xf numFmtId="166" fontId="17" fillId="0" borderId="22" xfId="0" applyNumberFormat="1" applyFont="1" applyBorder="1" applyAlignment="1">
      <alignment horizontal="right" vertical="center" wrapText="1"/>
    </xf>
    <xf numFmtId="166" fontId="17" fillId="0" borderId="24" xfId="0" applyNumberFormat="1" applyFont="1" applyBorder="1" applyAlignment="1">
      <alignment horizontal="right" vertical="center" wrapText="1"/>
    </xf>
    <xf numFmtId="166" fontId="27" fillId="4" borderId="16" xfId="0" applyNumberFormat="1" applyFont="1" applyFill="1" applyBorder="1" applyAlignment="1">
      <alignment horizontal="center" vertical="center" wrapText="1"/>
    </xf>
    <xf numFmtId="166" fontId="27" fillId="0" borderId="11" xfId="0" applyNumberFormat="1" applyFont="1" applyBorder="1" applyAlignment="1">
      <alignment horizontal="center" vertical="center" wrapText="1"/>
    </xf>
    <xf numFmtId="0" fontId="25" fillId="0" borderId="11" xfId="9" applyFont="1" applyBorder="1" applyAlignment="1">
      <alignment horizontal="center" vertical="center" wrapText="1"/>
    </xf>
    <xf numFmtId="0" fontId="25" fillId="0" borderId="4" xfId="9" applyFont="1" applyBorder="1" applyAlignment="1">
      <alignment horizontal="center" vertical="center" wrapText="1"/>
    </xf>
    <xf numFmtId="166" fontId="17" fillId="0" borderId="11" xfId="11" applyNumberFormat="1" applyFont="1" applyBorder="1" applyAlignment="1">
      <alignment horizontal="right" vertical="center"/>
    </xf>
    <xf numFmtId="0" fontId="15" fillId="3" borderId="16" xfId="9" applyFont="1" applyFill="1" applyBorder="1" applyAlignment="1" applyProtection="1">
      <alignment horizontal="center" vertical="center" wrapText="1" shrinkToFit="1"/>
      <protection locked="0"/>
    </xf>
    <xf numFmtId="0" fontId="0" fillId="3" borderId="22" xfId="0" applyFill="1" applyBorder="1" applyAlignment="1">
      <alignment horizontal="center" vertical="center" wrapText="1" shrinkToFit="1"/>
    </xf>
    <xf numFmtId="0" fontId="0" fillId="3" borderId="11" xfId="0" applyFill="1" applyBorder="1" applyAlignment="1">
      <alignment horizontal="center" vertical="center" wrapText="1" shrinkToFit="1"/>
    </xf>
    <xf numFmtId="0" fontId="15" fillId="0" borderId="16" xfId="9" applyFont="1" applyBorder="1" applyAlignment="1" applyProtection="1">
      <alignment horizontal="center" vertical="center" wrapText="1" shrinkToFit="1"/>
      <protection locked="0"/>
    </xf>
    <xf numFmtId="0" fontId="0" fillId="0" borderId="22" xfId="0" applyBorder="1" applyAlignment="1">
      <alignment horizontal="center" vertical="center" wrapText="1" shrinkToFit="1"/>
    </xf>
    <xf numFmtId="0" fontId="0" fillId="0" borderId="11" xfId="0" applyBorder="1" applyAlignment="1">
      <alignment horizontal="center" vertical="center" wrapText="1" shrinkToFit="1"/>
    </xf>
    <xf numFmtId="0" fontId="0" fillId="0" borderId="24" xfId="0" applyBorder="1" applyAlignment="1">
      <alignment horizontal="center" vertical="center" wrapText="1" shrinkToFit="1"/>
    </xf>
    <xf numFmtId="0" fontId="0" fillId="3" borderId="24" xfId="0" applyFill="1" applyBorder="1" applyAlignment="1">
      <alignment horizontal="center" vertical="center" wrapText="1" shrinkToFit="1"/>
    </xf>
    <xf numFmtId="166" fontId="17" fillId="0" borderId="11" xfId="0" applyNumberFormat="1" applyFont="1" applyBorder="1" applyAlignment="1">
      <alignment horizontal="right" vertical="center" wrapText="1"/>
    </xf>
    <xf numFmtId="0" fontId="25" fillId="4" borderId="22" xfId="9" applyFont="1" applyFill="1" applyBorder="1" applyAlignment="1" applyProtection="1">
      <alignment horizontal="center" vertical="center" wrapText="1"/>
    </xf>
    <xf numFmtId="0" fontId="15" fillId="0" borderId="24" xfId="9" applyFont="1" applyBorder="1" applyAlignment="1" applyProtection="1">
      <alignment horizontal="center" vertical="center" wrapText="1"/>
    </xf>
    <xf numFmtId="0" fontId="25" fillId="4" borderId="31" xfId="9" applyFont="1" applyFill="1" applyBorder="1" applyAlignment="1" applyProtection="1">
      <alignment horizontal="center" vertical="center" wrapText="1"/>
    </xf>
    <xf numFmtId="0" fontId="15" fillId="0" borderId="33" xfId="9" applyFont="1" applyBorder="1" applyAlignment="1" applyProtection="1">
      <alignment horizontal="center" vertical="center" wrapText="1"/>
    </xf>
    <xf numFmtId="0" fontId="25" fillId="4" borderId="16" xfId="9" applyFont="1" applyFill="1" applyBorder="1" applyAlignment="1" applyProtection="1">
      <alignment horizontal="center" vertical="center" wrapText="1"/>
    </xf>
    <xf numFmtId="0" fontId="25" fillId="4" borderId="24" xfId="9" applyFont="1" applyFill="1" applyBorder="1" applyAlignment="1" applyProtection="1">
      <alignment horizontal="center" vertical="center" wrapText="1"/>
    </xf>
    <xf numFmtId="166" fontId="15" fillId="0" borderId="34" xfId="9" applyNumberFormat="1" applyFont="1" applyBorder="1" applyAlignment="1" applyProtection="1">
      <alignment horizontal="right" vertical="center"/>
    </xf>
    <xf numFmtId="166" fontId="15" fillId="0" borderId="35" xfId="9" applyNumberFormat="1" applyFont="1" applyBorder="1" applyAlignment="1" applyProtection="1">
      <alignment horizontal="right" vertical="center"/>
    </xf>
    <xf numFmtId="166" fontId="15" fillId="0" borderId="0" xfId="9" applyNumberFormat="1" applyFont="1" applyBorder="1" applyAlignment="1" applyProtection="1">
      <alignment horizontal="right"/>
    </xf>
    <xf numFmtId="3" fontId="15" fillId="0" borderId="34" xfId="9" applyNumberFormat="1" applyFont="1" applyBorder="1" applyAlignment="1" applyProtection="1">
      <alignment horizontal="center" vertical="center"/>
    </xf>
    <xf numFmtId="3" fontId="15" fillId="0" borderId="35" xfId="9" applyNumberFormat="1" applyFont="1" applyBorder="1" applyAlignment="1" applyProtection="1">
      <alignment horizontal="center" vertical="center"/>
    </xf>
    <xf numFmtId="166" fontId="15" fillId="0" borderId="12" xfId="9" applyNumberFormat="1" applyFont="1" applyBorder="1" applyAlignment="1" applyProtection="1">
      <alignment horizontal="right" vertical="center" wrapText="1"/>
    </xf>
    <xf numFmtId="166" fontId="15" fillId="0" borderId="11" xfId="9" applyNumberFormat="1" applyFont="1" applyBorder="1" applyAlignment="1" applyProtection="1">
      <alignment horizontal="right" vertical="center" wrapText="1"/>
    </xf>
    <xf numFmtId="166" fontId="15" fillId="0" borderId="5" xfId="9" applyNumberFormat="1" applyFont="1" applyBorder="1" applyAlignment="1" applyProtection="1">
      <alignment horizontal="right" vertical="center" wrapText="1"/>
    </xf>
    <xf numFmtId="166" fontId="25" fillId="4" borderId="36" xfId="9" applyNumberFormat="1" applyFont="1" applyFill="1" applyBorder="1" applyAlignment="1" applyProtection="1">
      <alignment horizontal="center" vertical="center" wrapText="1"/>
    </xf>
    <xf numFmtId="166" fontId="25" fillId="4" borderId="18" xfId="9" applyNumberFormat="1" applyFont="1" applyFill="1" applyBorder="1" applyAlignment="1" applyProtection="1">
      <alignment horizontal="center" vertical="center" wrapText="1"/>
    </xf>
    <xf numFmtId="166" fontId="25" fillId="4" borderId="37" xfId="9" applyNumberFormat="1" applyFont="1" applyFill="1" applyBorder="1" applyAlignment="1" applyProtection="1">
      <alignment horizontal="center" vertical="center" wrapText="1"/>
    </xf>
    <xf numFmtId="166" fontId="25" fillId="4" borderId="38" xfId="9" applyNumberFormat="1" applyFont="1" applyFill="1" applyBorder="1" applyAlignment="1" applyProtection="1">
      <alignment horizontal="center" vertical="center" wrapText="1"/>
    </xf>
    <xf numFmtId="3" fontId="15" fillId="0" borderId="5" xfId="9" applyNumberFormat="1" applyFont="1" applyBorder="1" applyAlignment="1" applyProtection="1">
      <alignment horizontal="center" vertical="center" wrapText="1"/>
      <protection locked="0"/>
    </xf>
    <xf numFmtId="3" fontId="15" fillId="0" borderId="12" xfId="9" applyNumberFormat="1" applyFont="1" applyBorder="1" applyAlignment="1" applyProtection="1">
      <alignment horizontal="center" vertical="center" wrapText="1"/>
      <protection locked="0"/>
    </xf>
    <xf numFmtId="3" fontId="15" fillId="0" borderId="11" xfId="9" applyNumberFormat="1" applyFont="1" applyBorder="1" applyAlignment="1" applyProtection="1">
      <alignment horizontal="center" vertical="center" wrapText="1"/>
      <protection locked="0"/>
    </xf>
    <xf numFmtId="166" fontId="4" fillId="2" borderId="13" xfId="9" applyNumberFormat="1" applyFont="1" applyFill="1" applyBorder="1" applyAlignment="1" applyProtection="1">
      <alignment horizontal="center" vertical="center" wrapText="1"/>
    </xf>
    <xf numFmtId="166" fontId="4" fillId="2" borderId="39" xfId="9" applyNumberFormat="1" applyFont="1" applyFill="1" applyBorder="1" applyAlignment="1" applyProtection="1">
      <alignment horizontal="center" vertical="center" wrapText="1"/>
    </xf>
    <xf numFmtId="166" fontId="25" fillId="4" borderId="11" xfId="9" applyNumberFormat="1" applyFont="1" applyFill="1" applyBorder="1" applyAlignment="1" applyProtection="1">
      <alignment horizontal="center" vertical="center" wrapText="1"/>
    </xf>
    <xf numFmtId="166" fontId="25" fillId="4" borderId="5" xfId="9" applyNumberFormat="1" applyFont="1" applyFill="1" applyBorder="1" applyAlignment="1" applyProtection="1">
      <alignment horizontal="center" vertical="center" wrapText="1"/>
    </xf>
    <xf numFmtId="0" fontId="25" fillId="4" borderId="36" xfId="9" applyFont="1" applyFill="1" applyBorder="1" applyAlignment="1" applyProtection="1">
      <alignment horizontal="center" vertical="center" wrapText="1"/>
    </xf>
    <xf numFmtId="0" fontId="25" fillId="4" borderId="18" xfId="9" applyFont="1" applyFill="1" applyBorder="1" applyAlignment="1" applyProtection="1">
      <alignment horizontal="center" vertical="center" wrapText="1"/>
    </xf>
    <xf numFmtId="0" fontId="25" fillId="4" borderId="37" xfId="9" applyFont="1" applyFill="1" applyBorder="1" applyAlignment="1" applyProtection="1">
      <alignment horizontal="center" vertical="center" wrapText="1"/>
    </xf>
    <xf numFmtId="0" fontId="25" fillId="4" borderId="38" xfId="9" applyFont="1" applyFill="1" applyBorder="1" applyAlignment="1" applyProtection="1">
      <alignment horizontal="center" vertical="center" wrapText="1"/>
    </xf>
    <xf numFmtId="0" fontId="24" fillId="2" borderId="25" xfId="9" applyFont="1" applyFill="1" applyBorder="1" applyAlignment="1" applyProtection="1">
      <alignment horizontal="center" vertical="center" wrapText="1"/>
    </xf>
    <xf numFmtId="0" fontId="24" fillId="2" borderId="13" xfId="9" applyFont="1" applyFill="1" applyBorder="1" applyAlignment="1" applyProtection="1">
      <alignment horizontal="center" vertical="center" wrapText="1"/>
    </xf>
    <xf numFmtId="0" fontId="25" fillId="4" borderId="21" xfId="9" applyFont="1" applyFill="1" applyBorder="1" applyAlignment="1" applyProtection="1">
      <alignment horizontal="center" vertical="center" wrapText="1"/>
    </xf>
    <xf numFmtId="0" fontId="25" fillId="4" borderId="26" xfId="9" applyFont="1" applyFill="1" applyBorder="1" applyAlignment="1" applyProtection="1">
      <alignment horizontal="center" vertical="center" wrapText="1"/>
    </xf>
    <xf numFmtId="0" fontId="25" fillId="4" borderId="11" xfId="9" applyFont="1" applyFill="1" applyBorder="1" applyAlignment="1" applyProtection="1">
      <alignment horizontal="center" vertical="center" wrapText="1"/>
    </xf>
    <xf numFmtId="0" fontId="15" fillId="4" borderId="5" xfId="9" applyFont="1" applyFill="1" applyBorder="1" applyAlignment="1" applyProtection="1">
      <alignment horizontal="center" vertical="center" wrapText="1"/>
    </xf>
    <xf numFmtId="14" fontId="16" fillId="0" borderId="7" xfId="9" applyNumberFormat="1" applyFont="1" applyFill="1" applyBorder="1" applyAlignment="1">
      <alignment horizontal="left" vertical="center"/>
    </xf>
    <xf numFmtId="14" fontId="16" fillId="0" borderId="20" xfId="9" applyNumberFormat="1" applyFont="1" applyFill="1" applyBorder="1" applyAlignment="1">
      <alignment horizontal="left" vertical="center"/>
    </xf>
    <xf numFmtId="0" fontId="24" fillId="2" borderId="40" xfId="9" applyFont="1" applyFill="1" applyBorder="1" applyAlignment="1">
      <alignment horizontal="center" vertical="center" wrapText="1"/>
    </xf>
    <xf numFmtId="0" fontId="24" fillId="2" borderId="9" xfId="9" applyFont="1" applyFill="1" applyBorder="1" applyAlignment="1">
      <alignment horizontal="center" vertical="center" wrapText="1"/>
    </xf>
  </cellXfs>
  <cellStyles count="13">
    <cellStyle name="Currency" xfId="1" builtinId="4"/>
    <cellStyle name="Millares 2" xfId="2"/>
    <cellStyle name="Millares 2 2" xfId="3"/>
    <cellStyle name="Moneda 2" xfId="4"/>
    <cellStyle name="Moneda 2 2" xfId="5"/>
    <cellStyle name="Moneda 3" xfId="6"/>
    <cellStyle name="Moneda 3 2" xfId="7"/>
    <cellStyle name="Moneda 4" xfId="8"/>
    <cellStyle name="Normal" xfId="0" builtinId="0"/>
    <cellStyle name="Normal 2" xfId="9"/>
    <cellStyle name="Normal 2 2" xfId="10"/>
    <cellStyle name="Normal 3" xfId="11"/>
    <cellStyle name="Normal_Hoja1 2" xfId="1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7" Type="http://schemas.openxmlformats.org/officeDocument/2006/relationships/image" Target="../media/image7.emf"/><Relationship Id="rId2" Type="http://schemas.openxmlformats.org/officeDocument/2006/relationships/image" Target="../media/image2.emf"/><Relationship Id="rId1" Type="http://schemas.openxmlformats.org/officeDocument/2006/relationships/image" Target="../media/image1.jpeg"/><Relationship Id="rId6" Type="http://schemas.openxmlformats.org/officeDocument/2006/relationships/image" Target="../media/image6.emf"/><Relationship Id="rId5" Type="http://schemas.openxmlformats.org/officeDocument/2006/relationships/image" Target="../media/image5.emf"/><Relationship Id="rId4" Type="http://schemas.openxmlformats.org/officeDocument/2006/relationships/image" Target="../media/image4.emf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4.emf"/><Relationship Id="rId3" Type="http://schemas.openxmlformats.org/officeDocument/2006/relationships/image" Target="../media/image9.emf"/><Relationship Id="rId7" Type="http://schemas.openxmlformats.org/officeDocument/2006/relationships/image" Target="../media/image13.emf"/><Relationship Id="rId2" Type="http://schemas.openxmlformats.org/officeDocument/2006/relationships/image" Target="../media/image8.emf"/><Relationship Id="rId1" Type="http://schemas.openxmlformats.org/officeDocument/2006/relationships/image" Target="../media/image1.jpeg"/><Relationship Id="rId6" Type="http://schemas.openxmlformats.org/officeDocument/2006/relationships/image" Target="../media/image12.emf"/><Relationship Id="rId5" Type="http://schemas.openxmlformats.org/officeDocument/2006/relationships/image" Target="../media/image11.emf"/><Relationship Id="rId10" Type="http://schemas.openxmlformats.org/officeDocument/2006/relationships/image" Target="../media/image16.emf"/><Relationship Id="rId4" Type="http://schemas.openxmlformats.org/officeDocument/2006/relationships/image" Target="../media/image10.emf"/><Relationship Id="rId9" Type="http://schemas.openxmlformats.org/officeDocument/2006/relationships/image" Target="../media/image15.emf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8.emf"/><Relationship Id="rId7" Type="http://schemas.openxmlformats.org/officeDocument/2006/relationships/image" Target="../media/image22.emf"/><Relationship Id="rId2" Type="http://schemas.openxmlformats.org/officeDocument/2006/relationships/image" Target="../media/image17.emf"/><Relationship Id="rId1" Type="http://schemas.openxmlformats.org/officeDocument/2006/relationships/image" Target="../media/image1.jpeg"/><Relationship Id="rId6" Type="http://schemas.openxmlformats.org/officeDocument/2006/relationships/image" Target="../media/image21.emf"/><Relationship Id="rId5" Type="http://schemas.openxmlformats.org/officeDocument/2006/relationships/image" Target="../media/image20.emf"/><Relationship Id="rId4" Type="http://schemas.openxmlformats.org/officeDocument/2006/relationships/image" Target="../media/image19.emf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29.emf"/><Relationship Id="rId3" Type="http://schemas.openxmlformats.org/officeDocument/2006/relationships/image" Target="../media/image24.emf"/><Relationship Id="rId7" Type="http://schemas.openxmlformats.org/officeDocument/2006/relationships/image" Target="../media/image28.emf"/><Relationship Id="rId2" Type="http://schemas.openxmlformats.org/officeDocument/2006/relationships/image" Target="../media/image23.emf"/><Relationship Id="rId1" Type="http://schemas.openxmlformats.org/officeDocument/2006/relationships/image" Target="../media/image1.jpeg"/><Relationship Id="rId6" Type="http://schemas.openxmlformats.org/officeDocument/2006/relationships/image" Target="../media/image27.emf"/><Relationship Id="rId5" Type="http://schemas.openxmlformats.org/officeDocument/2006/relationships/image" Target="../media/image26.emf"/><Relationship Id="rId10" Type="http://schemas.openxmlformats.org/officeDocument/2006/relationships/image" Target="../media/image31.emf"/><Relationship Id="rId4" Type="http://schemas.openxmlformats.org/officeDocument/2006/relationships/image" Target="../media/image25.emf"/><Relationship Id="rId9" Type="http://schemas.openxmlformats.org/officeDocument/2006/relationships/image" Target="../media/image30.emf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33.emf"/><Relationship Id="rId2" Type="http://schemas.openxmlformats.org/officeDocument/2006/relationships/image" Target="../media/image32.emf"/><Relationship Id="rId1" Type="http://schemas.openxmlformats.org/officeDocument/2006/relationships/image" Target="../media/image1.jpeg"/><Relationship Id="rId6" Type="http://schemas.openxmlformats.org/officeDocument/2006/relationships/image" Target="../media/image36.emf"/><Relationship Id="rId5" Type="http://schemas.openxmlformats.org/officeDocument/2006/relationships/image" Target="../media/image35.emf"/><Relationship Id="rId4" Type="http://schemas.openxmlformats.org/officeDocument/2006/relationships/image" Target="../media/image34.emf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8.emf"/><Relationship Id="rId2" Type="http://schemas.openxmlformats.org/officeDocument/2006/relationships/image" Target="../media/image37.emf"/><Relationship Id="rId1" Type="http://schemas.openxmlformats.org/officeDocument/2006/relationships/image" Target="../media/image1.jpeg"/><Relationship Id="rId5" Type="http://schemas.openxmlformats.org/officeDocument/2006/relationships/image" Target="../media/image40.emf"/><Relationship Id="rId4" Type="http://schemas.openxmlformats.org/officeDocument/2006/relationships/image" Target="../media/image39.emf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42.emf"/><Relationship Id="rId2" Type="http://schemas.openxmlformats.org/officeDocument/2006/relationships/image" Target="../media/image41.emf"/><Relationship Id="rId1" Type="http://schemas.openxmlformats.org/officeDocument/2006/relationships/image" Target="../media/image1.jpeg"/><Relationship Id="rId4" Type="http://schemas.openxmlformats.org/officeDocument/2006/relationships/image" Target="../media/image43.emf"/></Relationships>
</file>

<file path=xl/drawings/_rels/drawing8.xml.rels><?xml version="1.0" encoding="UTF-8" standalone="yes"?>
<Relationships xmlns="http://schemas.openxmlformats.org/package/2006/relationships"><Relationship Id="rId8" Type="http://schemas.openxmlformats.org/officeDocument/2006/relationships/image" Target="../media/image50.emf"/><Relationship Id="rId3" Type="http://schemas.openxmlformats.org/officeDocument/2006/relationships/image" Target="../media/image45.emf"/><Relationship Id="rId7" Type="http://schemas.openxmlformats.org/officeDocument/2006/relationships/image" Target="../media/image49.emf"/><Relationship Id="rId2" Type="http://schemas.openxmlformats.org/officeDocument/2006/relationships/image" Target="../media/image44.emf"/><Relationship Id="rId1" Type="http://schemas.openxmlformats.org/officeDocument/2006/relationships/image" Target="../media/image1.jpeg"/><Relationship Id="rId6" Type="http://schemas.openxmlformats.org/officeDocument/2006/relationships/image" Target="../media/image48.emf"/><Relationship Id="rId5" Type="http://schemas.openxmlformats.org/officeDocument/2006/relationships/image" Target="../media/image47.emf"/><Relationship Id="rId4" Type="http://schemas.openxmlformats.org/officeDocument/2006/relationships/image" Target="../media/image46.emf"/><Relationship Id="rId9" Type="http://schemas.openxmlformats.org/officeDocument/2006/relationships/image" Target="../media/image51.emf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54.emf"/><Relationship Id="rId2" Type="http://schemas.openxmlformats.org/officeDocument/2006/relationships/image" Target="../media/image53.emf"/><Relationship Id="rId1" Type="http://schemas.openxmlformats.org/officeDocument/2006/relationships/image" Target="../media/image52.emf"/><Relationship Id="rId5" Type="http://schemas.openxmlformats.org/officeDocument/2006/relationships/image" Target="../media/image1.jpeg"/><Relationship Id="rId4" Type="http://schemas.openxmlformats.org/officeDocument/2006/relationships/image" Target="../media/image55.emf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57.emf"/><Relationship Id="rId7" Type="http://schemas.openxmlformats.org/officeDocument/2006/relationships/image" Target="../media/image61.emf"/><Relationship Id="rId2" Type="http://schemas.openxmlformats.org/officeDocument/2006/relationships/image" Target="../media/image56.emf"/><Relationship Id="rId1" Type="http://schemas.openxmlformats.org/officeDocument/2006/relationships/image" Target="../media/image1.jpeg"/><Relationship Id="rId6" Type="http://schemas.openxmlformats.org/officeDocument/2006/relationships/image" Target="../media/image60.emf"/><Relationship Id="rId5" Type="http://schemas.openxmlformats.org/officeDocument/2006/relationships/image" Target="../media/image59.emf"/><Relationship Id="rId4" Type="http://schemas.openxmlformats.org/officeDocument/2006/relationships/image" Target="../media/image58.emf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../media/image63.png"/><Relationship Id="rId2" Type="http://schemas.openxmlformats.org/officeDocument/2006/relationships/image" Target="../media/image62.png"/><Relationship Id="rId1" Type="http://schemas.openxmlformats.org/officeDocument/2006/relationships/image" Target="../media/image1.jpeg"/><Relationship Id="rId5" Type="http://schemas.openxmlformats.org/officeDocument/2006/relationships/image" Target="../media/image65.png"/><Relationship Id="rId4" Type="http://schemas.openxmlformats.org/officeDocument/2006/relationships/image" Target="../media/image64.png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image" Target="../media/image68.png"/><Relationship Id="rId2" Type="http://schemas.openxmlformats.org/officeDocument/2006/relationships/image" Target="../media/image67.png"/><Relationship Id="rId1" Type="http://schemas.openxmlformats.org/officeDocument/2006/relationships/image" Target="../media/image66.png"/><Relationship Id="rId6" Type="http://schemas.openxmlformats.org/officeDocument/2006/relationships/image" Target="../media/image1.jpeg"/><Relationship Id="rId5" Type="http://schemas.openxmlformats.org/officeDocument/2006/relationships/image" Target="../media/image70.png"/><Relationship Id="rId4" Type="http://schemas.openxmlformats.org/officeDocument/2006/relationships/image" Target="../media/image69.png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image" Target="../media/image72.emf"/><Relationship Id="rId7" Type="http://schemas.openxmlformats.org/officeDocument/2006/relationships/image" Target="../media/image76.emf"/><Relationship Id="rId2" Type="http://schemas.openxmlformats.org/officeDocument/2006/relationships/image" Target="../media/image71.emf"/><Relationship Id="rId1" Type="http://schemas.openxmlformats.org/officeDocument/2006/relationships/image" Target="../media/image1.jpeg"/><Relationship Id="rId6" Type="http://schemas.openxmlformats.org/officeDocument/2006/relationships/image" Target="../media/image75.emf"/><Relationship Id="rId5" Type="http://schemas.openxmlformats.org/officeDocument/2006/relationships/image" Target="../media/image74.emf"/><Relationship Id="rId4" Type="http://schemas.openxmlformats.org/officeDocument/2006/relationships/image" Target="../media/image73.emf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352425</xdr:colOff>
      <xdr:row>1</xdr:row>
      <xdr:rowOff>19050</xdr:rowOff>
    </xdr:from>
    <xdr:to>
      <xdr:col>0</xdr:col>
      <xdr:colOff>1733550</xdr:colOff>
      <xdr:row>7</xdr:row>
      <xdr:rowOff>19050</xdr:rowOff>
    </xdr:to>
    <xdr:pic>
      <xdr:nvPicPr>
        <xdr:cNvPr id="2049" name="Imagen 5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52425" y="266700"/>
          <a:ext cx="1381125" cy="1485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228600</xdr:colOff>
      <xdr:row>16</xdr:row>
      <xdr:rowOff>133350</xdr:rowOff>
    </xdr:from>
    <xdr:to>
      <xdr:col>2</xdr:col>
      <xdr:colOff>1885950</xdr:colOff>
      <xdr:row>26</xdr:row>
      <xdr:rowOff>114300</xdr:rowOff>
    </xdr:to>
    <xdr:pic>
      <xdr:nvPicPr>
        <xdr:cNvPr id="2050" name="Imagen 13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419600" y="3924300"/>
          <a:ext cx="1657350" cy="2647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190500</xdr:colOff>
      <xdr:row>27</xdr:row>
      <xdr:rowOff>180975</xdr:rowOff>
    </xdr:from>
    <xdr:to>
      <xdr:col>2</xdr:col>
      <xdr:colOff>1905000</xdr:colOff>
      <xdr:row>37</xdr:row>
      <xdr:rowOff>95250</xdr:rowOff>
    </xdr:to>
    <xdr:pic>
      <xdr:nvPicPr>
        <xdr:cNvPr id="2051" name="Imagen 14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4381500" y="6905625"/>
          <a:ext cx="1714500" cy="2581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200025</xdr:colOff>
      <xdr:row>38</xdr:row>
      <xdr:rowOff>200025</xdr:rowOff>
    </xdr:from>
    <xdr:to>
      <xdr:col>2</xdr:col>
      <xdr:colOff>1924050</xdr:colOff>
      <xdr:row>48</xdr:row>
      <xdr:rowOff>133350</xdr:rowOff>
    </xdr:to>
    <xdr:pic>
      <xdr:nvPicPr>
        <xdr:cNvPr id="2052" name="Imagen 15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4391025" y="9858375"/>
          <a:ext cx="1724025" cy="2600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190500</xdr:colOff>
      <xdr:row>49</xdr:row>
      <xdr:rowOff>219075</xdr:rowOff>
    </xdr:from>
    <xdr:to>
      <xdr:col>2</xdr:col>
      <xdr:colOff>1885950</xdr:colOff>
      <xdr:row>59</xdr:row>
      <xdr:rowOff>133350</xdr:rowOff>
    </xdr:to>
    <xdr:pic>
      <xdr:nvPicPr>
        <xdr:cNvPr id="2053" name="Imagen 16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 r="1587"/>
        <a:stretch>
          <a:fillRect/>
        </a:stretch>
      </xdr:blipFill>
      <xdr:spPr bwMode="auto">
        <a:xfrm>
          <a:off x="4381500" y="12811125"/>
          <a:ext cx="1695450" cy="2581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219075</xdr:colOff>
      <xdr:row>60</xdr:row>
      <xdr:rowOff>200025</xdr:rowOff>
    </xdr:from>
    <xdr:to>
      <xdr:col>2</xdr:col>
      <xdr:colOff>1885950</xdr:colOff>
      <xdr:row>70</xdr:row>
      <xdr:rowOff>95250</xdr:rowOff>
    </xdr:to>
    <xdr:pic>
      <xdr:nvPicPr>
        <xdr:cNvPr id="2054" name="Imagen 17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4410075" y="15725775"/>
          <a:ext cx="1666875" cy="2562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228600</xdr:colOff>
      <xdr:row>71</xdr:row>
      <xdr:rowOff>161925</xdr:rowOff>
    </xdr:from>
    <xdr:to>
      <xdr:col>2</xdr:col>
      <xdr:colOff>1885950</xdr:colOff>
      <xdr:row>81</xdr:row>
      <xdr:rowOff>133350</xdr:rowOff>
    </xdr:to>
    <xdr:pic>
      <xdr:nvPicPr>
        <xdr:cNvPr id="2055" name="Imagen 18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4419600" y="18621375"/>
          <a:ext cx="1657350" cy="2638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352425</xdr:colOff>
      <xdr:row>1</xdr:row>
      <xdr:rowOff>66675</xdr:rowOff>
    </xdr:from>
    <xdr:to>
      <xdr:col>0</xdr:col>
      <xdr:colOff>1733550</xdr:colOff>
      <xdr:row>6</xdr:row>
      <xdr:rowOff>209550</xdr:rowOff>
    </xdr:to>
    <xdr:pic>
      <xdr:nvPicPr>
        <xdr:cNvPr id="3073" name="Imagen 22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52425" y="314325"/>
          <a:ext cx="1381125" cy="1381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161925</xdr:colOff>
      <xdr:row>18</xdr:row>
      <xdr:rowOff>180975</xdr:rowOff>
    </xdr:from>
    <xdr:to>
      <xdr:col>2</xdr:col>
      <xdr:colOff>1924050</xdr:colOff>
      <xdr:row>24</xdr:row>
      <xdr:rowOff>95250</xdr:rowOff>
    </xdr:to>
    <xdr:pic>
      <xdr:nvPicPr>
        <xdr:cNvPr id="3074" name="Imagen 23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352925" y="4486275"/>
          <a:ext cx="1762125" cy="1457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123825</xdr:colOff>
      <xdr:row>29</xdr:row>
      <xdr:rowOff>123825</xdr:rowOff>
    </xdr:from>
    <xdr:to>
      <xdr:col>2</xdr:col>
      <xdr:colOff>1885950</xdr:colOff>
      <xdr:row>35</xdr:row>
      <xdr:rowOff>57150</xdr:rowOff>
    </xdr:to>
    <xdr:pic>
      <xdr:nvPicPr>
        <xdr:cNvPr id="3075" name="Imagen 24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4314825" y="7258050"/>
          <a:ext cx="1762125" cy="1476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133350</xdr:colOff>
      <xdr:row>40</xdr:row>
      <xdr:rowOff>104775</xdr:rowOff>
    </xdr:from>
    <xdr:to>
      <xdr:col>2</xdr:col>
      <xdr:colOff>1847850</xdr:colOff>
      <xdr:row>46</xdr:row>
      <xdr:rowOff>57150</xdr:rowOff>
    </xdr:to>
    <xdr:pic>
      <xdr:nvPicPr>
        <xdr:cNvPr id="3076" name="Imagen 25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4324350" y="10067925"/>
          <a:ext cx="1714500" cy="1495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180975</xdr:colOff>
      <xdr:row>51</xdr:row>
      <xdr:rowOff>152400</xdr:rowOff>
    </xdr:from>
    <xdr:to>
      <xdr:col>2</xdr:col>
      <xdr:colOff>1885950</xdr:colOff>
      <xdr:row>57</xdr:row>
      <xdr:rowOff>57150</xdr:rowOff>
    </xdr:to>
    <xdr:pic>
      <xdr:nvPicPr>
        <xdr:cNvPr id="3077" name="Imagen 26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4371975" y="12944475"/>
          <a:ext cx="1704975" cy="1447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152400</xdr:colOff>
      <xdr:row>62</xdr:row>
      <xdr:rowOff>104775</xdr:rowOff>
    </xdr:from>
    <xdr:to>
      <xdr:col>2</xdr:col>
      <xdr:colOff>1924050</xdr:colOff>
      <xdr:row>68</xdr:row>
      <xdr:rowOff>19050</xdr:rowOff>
    </xdr:to>
    <xdr:pic>
      <xdr:nvPicPr>
        <xdr:cNvPr id="3078" name="Imagen 27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4343400" y="15725775"/>
          <a:ext cx="1771650" cy="1457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180975</xdr:colOff>
      <xdr:row>73</xdr:row>
      <xdr:rowOff>180975</xdr:rowOff>
    </xdr:from>
    <xdr:to>
      <xdr:col>2</xdr:col>
      <xdr:colOff>1885950</xdr:colOff>
      <xdr:row>79</xdr:row>
      <xdr:rowOff>95250</xdr:rowOff>
    </xdr:to>
    <xdr:pic>
      <xdr:nvPicPr>
        <xdr:cNvPr id="3079" name="Imagen 28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4371975" y="18630900"/>
          <a:ext cx="1704975" cy="1457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152400</xdr:colOff>
      <xdr:row>84</xdr:row>
      <xdr:rowOff>161925</xdr:rowOff>
    </xdr:from>
    <xdr:to>
      <xdr:col>2</xdr:col>
      <xdr:colOff>1866900</xdr:colOff>
      <xdr:row>90</xdr:row>
      <xdr:rowOff>95250</xdr:rowOff>
    </xdr:to>
    <xdr:pic>
      <xdr:nvPicPr>
        <xdr:cNvPr id="3080" name="Imagen 29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 r="2702"/>
        <a:stretch>
          <a:fillRect/>
        </a:stretch>
      </xdr:blipFill>
      <xdr:spPr bwMode="auto">
        <a:xfrm>
          <a:off x="4343400" y="21440775"/>
          <a:ext cx="1714500" cy="1476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180975</xdr:colOff>
      <xdr:row>95</xdr:row>
      <xdr:rowOff>104775</xdr:rowOff>
    </xdr:from>
    <xdr:to>
      <xdr:col>2</xdr:col>
      <xdr:colOff>1885950</xdr:colOff>
      <xdr:row>101</xdr:row>
      <xdr:rowOff>76200</xdr:rowOff>
    </xdr:to>
    <xdr:pic>
      <xdr:nvPicPr>
        <xdr:cNvPr id="3081" name="Imagen 30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4371975" y="24212550"/>
          <a:ext cx="1704975" cy="1514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219075</xdr:colOff>
      <xdr:row>106</xdr:row>
      <xdr:rowOff>190500</xdr:rowOff>
    </xdr:from>
    <xdr:to>
      <xdr:col>2</xdr:col>
      <xdr:colOff>1924050</xdr:colOff>
      <xdr:row>112</xdr:row>
      <xdr:rowOff>95250</xdr:rowOff>
    </xdr:to>
    <xdr:pic>
      <xdr:nvPicPr>
        <xdr:cNvPr id="3082" name="Imagen 33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4410075" y="27127200"/>
          <a:ext cx="1704975" cy="1447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352425</xdr:colOff>
      <xdr:row>1</xdr:row>
      <xdr:rowOff>66675</xdr:rowOff>
    </xdr:from>
    <xdr:to>
      <xdr:col>0</xdr:col>
      <xdr:colOff>1733550</xdr:colOff>
      <xdr:row>6</xdr:row>
      <xdr:rowOff>209550</xdr:rowOff>
    </xdr:to>
    <xdr:pic>
      <xdr:nvPicPr>
        <xdr:cNvPr id="4097" name="Imagen 19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52425" y="314325"/>
          <a:ext cx="1381125" cy="1381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152400</xdr:colOff>
      <xdr:row>18</xdr:row>
      <xdr:rowOff>200025</xdr:rowOff>
    </xdr:from>
    <xdr:to>
      <xdr:col>2</xdr:col>
      <xdr:colOff>1885950</xdr:colOff>
      <xdr:row>24</xdr:row>
      <xdr:rowOff>57150</xdr:rowOff>
    </xdr:to>
    <xdr:pic>
      <xdr:nvPicPr>
        <xdr:cNvPr id="4098" name="Imagen 8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r="1932"/>
        <a:stretch>
          <a:fillRect/>
        </a:stretch>
      </xdr:blipFill>
      <xdr:spPr bwMode="auto">
        <a:xfrm>
          <a:off x="4343400" y="4524375"/>
          <a:ext cx="1733550" cy="1457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152400</xdr:colOff>
      <xdr:row>29</xdr:row>
      <xdr:rowOff>104775</xdr:rowOff>
    </xdr:from>
    <xdr:to>
      <xdr:col>2</xdr:col>
      <xdr:colOff>1809750</xdr:colOff>
      <xdr:row>34</xdr:row>
      <xdr:rowOff>247650</xdr:rowOff>
    </xdr:to>
    <xdr:pic>
      <xdr:nvPicPr>
        <xdr:cNvPr id="4099" name="Imagen 9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 r="2380"/>
        <a:stretch>
          <a:fillRect/>
        </a:stretch>
      </xdr:blipFill>
      <xdr:spPr bwMode="auto">
        <a:xfrm>
          <a:off x="4343400" y="7362825"/>
          <a:ext cx="1657350" cy="1476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161925</xdr:colOff>
      <xdr:row>40</xdr:row>
      <xdr:rowOff>247650</xdr:rowOff>
    </xdr:from>
    <xdr:to>
      <xdr:col>2</xdr:col>
      <xdr:colOff>1809750</xdr:colOff>
      <xdr:row>46</xdr:row>
      <xdr:rowOff>95250</xdr:rowOff>
    </xdr:to>
    <xdr:pic>
      <xdr:nvPicPr>
        <xdr:cNvPr id="4100" name="Imagen 11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 r="3174"/>
        <a:stretch>
          <a:fillRect/>
        </a:stretch>
      </xdr:blipFill>
      <xdr:spPr bwMode="auto">
        <a:xfrm>
          <a:off x="4352925" y="10439400"/>
          <a:ext cx="1647825" cy="1447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161925</xdr:colOff>
      <xdr:row>51</xdr:row>
      <xdr:rowOff>190500</xdr:rowOff>
    </xdr:from>
    <xdr:to>
      <xdr:col>2</xdr:col>
      <xdr:colOff>1885950</xdr:colOff>
      <xdr:row>57</xdr:row>
      <xdr:rowOff>19050</xdr:rowOff>
    </xdr:to>
    <xdr:pic>
      <xdr:nvPicPr>
        <xdr:cNvPr id="4101" name="Imagen 1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4352925" y="13315950"/>
          <a:ext cx="1724025" cy="1428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133350</xdr:colOff>
      <xdr:row>62</xdr:row>
      <xdr:rowOff>152400</xdr:rowOff>
    </xdr:from>
    <xdr:to>
      <xdr:col>2</xdr:col>
      <xdr:colOff>1847850</xdr:colOff>
      <xdr:row>68</xdr:row>
      <xdr:rowOff>19050</xdr:rowOff>
    </xdr:to>
    <xdr:pic>
      <xdr:nvPicPr>
        <xdr:cNvPr id="4102" name="Imagen 14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4324350" y="16211550"/>
          <a:ext cx="1714500" cy="1466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180975</xdr:colOff>
      <xdr:row>73</xdr:row>
      <xdr:rowOff>180975</xdr:rowOff>
    </xdr:from>
    <xdr:to>
      <xdr:col>2</xdr:col>
      <xdr:colOff>1847850</xdr:colOff>
      <xdr:row>79</xdr:row>
      <xdr:rowOff>19050</xdr:rowOff>
    </xdr:to>
    <xdr:pic>
      <xdr:nvPicPr>
        <xdr:cNvPr id="4103" name="Imagen 18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 r="2380"/>
        <a:stretch>
          <a:fillRect/>
        </a:stretch>
      </xdr:blipFill>
      <xdr:spPr bwMode="auto">
        <a:xfrm>
          <a:off x="4371975" y="19173825"/>
          <a:ext cx="1666875" cy="1438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352425</xdr:colOff>
      <xdr:row>1</xdr:row>
      <xdr:rowOff>66675</xdr:rowOff>
    </xdr:from>
    <xdr:to>
      <xdr:col>0</xdr:col>
      <xdr:colOff>1733550</xdr:colOff>
      <xdr:row>6</xdr:row>
      <xdr:rowOff>209550</xdr:rowOff>
    </xdr:to>
    <xdr:pic>
      <xdr:nvPicPr>
        <xdr:cNvPr id="5121" name="Imagen 16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52425" y="314325"/>
          <a:ext cx="1381125" cy="1381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381000</xdr:colOff>
      <xdr:row>19</xdr:row>
      <xdr:rowOff>0</xdr:rowOff>
    </xdr:from>
    <xdr:to>
      <xdr:col>2</xdr:col>
      <xdr:colOff>1695450</xdr:colOff>
      <xdr:row>23</xdr:row>
      <xdr:rowOff>57150</xdr:rowOff>
    </xdr:to>
    <xdr:pic>
      <xdr:nvPicPr>
        <xdr:cNvPr id="5122" name="Imagen 13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572000" y="4591050"/>
          <a:ext cx="1314450" cy="1123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371475</xdr:colOff>
      <xdr:row>30</xdr:row>
      <xdr:rowOff>85725</xdr:rowOff>
    </xdr:from>
    <xdr:to>
      <xdr:col>2</xdr:col>
      <xdr:colOff>1657350</xdr:colOff>
      <xdr:row>34</xdr:row>
      <xdr:rowOff>133350</xdr:rowOff>
    </xdr:to>
    <xdr:pic>
      <xdr:nvPicPr>
        <xdr:cNvPr id="5123" name="Imagen 14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4562475" y="7610475"/>
          <a:ext cx="1285875" cy="1114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419100</xdr:colOff>
      <xdr:row>41</xdr:row>
      <xdr:rowOff>9525</xdr:rowOff>
    </xdr:from>
    <xdr:to>
      <xdr:col>2</xdr:col>
      <xdr:colOff>1733550</xdr:colOff>
      <xdr:row>45</xdr:row>
      <xdr:rowOff>57150</xdr:rowOff>
    </xdr:to>
    <xdr:pic>
      <xdr:nvPicPr>
        <xdr:cNvPr id="5124" name="Imagen 15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4610100" y="10467975"/>
          <a:ext cx="1314450" cy="1114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390525</xdr:colOff>
      <xdr:row>52</xdr:row>
      <xdr:rowOff>104775</xdr:rowOff>
    </xdr:from>
    <xdr:to>
      <xdr:col>2</xdr:col>
      <xdr:colOff>1695450</xdr:colOff>
      <xdr:row>56</xdr:row>
      <xdr:rowOff>171450</xdr:rowOff>
    </xdr:to>
    <xdr:pic>
      <xdr:nvPicPr>
        <xdr:cNvPr id="5125" name="Imagen 17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4581525" y="13496925"/>
          <a:ext cx="1304925" cy="1133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447675</xdr:colOff>
      <xdr:row>63</xdr:row>
      <xdr:rowOff>123825</xdr:rowOff>
    </xdr:from>
    <xdr:to>
      <xdr:col>2</xdr:col>
      <xdr:colOff>1695450</xdr:colOff>
      <xdr:row>67</xdr:row>
      <xdr:rowOff>171450</xdr:rowOff>
    </xdr:to>
    <xdr:pic>
      <xdr:nvPicPr>
        <xdr:cNvPr id="5126" name="Imagen 18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4638675" y="16449675"/>
          <a:ext cx="1247775" cy="1114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390525</xdr:colOff>
      <xdr:row>73</xdr:row>
      <xdr:rowOff>257175</xdr:rowOff>
    </xdr:from>
    <xdr:to>
      <xdr:col>2</xdr:col>
      <xdr:colOff>1657350</xdr:colOff>
      <xdr:row>78</xdr:row>
      <xdr:rowOff>57150</xdr:rowOff>
    </xdr:to>
    <xdr:pic>
      <xdr:nvPicPr>
        <xdr:cNvPr id="5127" name="Imagen 19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4581525" y="19250025"/>
          <a:ext cx="1266825" cy="1133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447675</xdr:colOff>
      <xdr:row>85</xdr:row>
      <xdr:rowOff>28575</xdr:rowOff>
    </xdr:from>
    <xdr:to>
      <xdr:col>2</xdr:col>
      <xdr:colOff>1695450</xdr:colOff>
      <xdr:row>89</xdr:row>
      <xdr:rowOff>57150</xdr:rowOff>
    </xdr:to>
    <xdr:pic>
      <xdr:nvPicPr>
        <xdr:cNvPr id="5128" name="Imagen 20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4638675" y="22221825"/>
          <a:ext cx="1247775" cy="1095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466725</xdr:colOff>
      <xdr:row>96</xdr:row>
      <xdr:rowOff>38100</xdr:rowOff>
    </xdr:from>
    <xdr:to>
      <xdr:col>2</xdr:col>
      <xdr:colOff>1771650</xdr:colOff>
      <xdr:row>100</xdr:row>
      <xdr:rowOff>95250</xdr:rowOff>
    </xdr:to>
    <xdr:pic>
      <xdr:nvPicPr>
        <xdr:cNvPr id="5129" name="Imagen 21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4657725" y="25165050"/>
          <a:ext cx="1304925" cy="1123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476250</xdr:colOff>
      <xdr:row>107</xdr:row>
      <xdr:rowOff>85725</xdr:rowOff>
    </xdr:from>
    <xdr:to>
      <xdr:col>2</xdr:col>
      <xdr:colOff>1733550</xdr:colOff>
      <xdr:row>111</xdr:row>
      <xdr:rowOff>95250</xdr:rowOff>
    </xdr:to>
    <xdr:pic>
      <xdr:nvPicPr>
        <xdr:cNvPr id="5130" name="Imagen 25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4667250" y="28146375"/>
          <a:ext cx="1257300" cy="1076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352425</xdr:colOff>
      <xdr:row>1</xdr:row>
      <xdr:rowOff>66675</xdr:rowOff>
    </xdr:from>
    <xdr:to>
      <xdr:col>0</xdr:col>
      <xdr:colOff>1733550</xdr:colOff>
      <xdr:row>6</xdr:row>
      <xdr:rowOff>209550</xdr:rowOff>
    </xdr:to>
    <xdr:pic>
      <xdr:nvPicPr>
        <xdr:cNvPr id="6145" name="Imagen 1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52425" y="314325"/>
          <a:ext cx="1381125" cy="1381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466725</xdr:colOff>
      <xdr:row>16</xdr:row>
      <xdr:rowOff>133350</xdr:rowOff>
    </xdr:from>
    <xdr:to>
      <xdr:col>2</xdr:col>
      <xdr:colOff>1657350</xdr:colOff>
      <xdr:row>26</xdr:row>
      <xdr:rowOff>133350</xdr:rowOff>
    </xdr:to>
    <xdr:pic>
      <xdr:nvPicPr>
        <xdr:cNvPr id="6146" name="Imagen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657725" y="3924300"/>
          <a:ext cx="1190625" cy="2667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438150</xdr:colOff>
      <xdr:row>27</xdr:row>
      <xdr:rowOff>123825</xdr:rowOff>
    </xdr:from>
    <xdr:to>
      <xdr:col>2</xdr:col>
      <xdr:colOff>1657350</xdr:colOff>
      <xdr:row>37</xdr:row>
      <xdr:rowOff>133350</xdr:rowOff>
    </xdr:to>
    <xdr:pic>
      <xdr:nvPicPr>
        <xdr:cNvPr id="6147" name="Imagen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4629150" y="6848475"/>
          <a:ext cx="1219200" cy="2676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447675</xdr:colOff>
      <xdr:row>38</xdr:row>
      <xdr:rowOff>152400</xdr:rowOff>
    </xdr:from>
    <xdr:to>
      <xdr:col>2</xdr:col>
      <xdr:colOff>1657350</xdr:colOff>
      <xdr:row>48</xdr:row>
      <xdr:rowOff>57150</xdr:rowOff>
    </xdr:to>
    <xdr:pic>
      <xdr:nvPicPr>
        <xdr:cNvPr id="6148" name="Imagen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4638675" y="9810750"/>
          <a:ext cx="1209675" cy="2571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371475</xdr:colOff>
      <xdr:row>49</xdr:row>
      <xdr:rowOff>180975</xdr:rowOff>
    </xdr:from>
    <xdr:to>
      <xdr:col>2</xdr:col>
      <xdr:colOff>1619250</xdr:colOff>
      <xdr:row>59</xdr:row>
      <xdr:rowOff>133350</xdr:rowOff>
    </xdr:to>
    <xdr:pic>
      <xdr:nvPicPr>
        <xdr:cNvPr id="6149" name="Imagen 6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4562475" y="12773025"/>
          <a:ext cx="1247775" cy="2619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485775</xdr:colOff>
      <xdr:row>60</xdr:row>
      <xdr:rowOff>161925</xdr:rowOff>
    </xdr:from>
    <xdr:to>
      <xdr:col>2</xdr:col>
      <xdr:colOff>1581150</xdr:colOff>
      <xdr:row>70</xdr:row>
      <xdr:rowOff>171450</xdr:rowOff>
    </xdr:to>
    <xdr:pic>
      <xdr:nvPicPr>
        <xdr:cNvPr id="6150" name="Imagen 7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4676775" y="15687675"/>
          <a:ext cx="1095375" cy="2676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352425</xdr:colOff>
      <xdr:row>1</xdr:row>
      <xdr:rowOff>66675</xdr:rowOff>
    </xdr:from>
    <xdr:to>
      <xdr:col>0</xdr:col>
      <xdr:colOff>1733550</xdr:colOff>
      <xdr:row>6</xdr:row>
      <xdr:rowOff>209550</xdr:rowOff>
    </xdr:to>
    <xdr:pic>
      <xdr:nvPicPr>
        <xdr:cNvPr id="7169" name="Imagen 1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52425" y="314325"/>
          <a:ext cx="1381125" cy="1381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257175</xdr:colOff>
      <xdr:row>18</xdr:row>
      <xdr:rowOff>123825</xdr:rowOff>
    </xdr:from>
    <xdr:to>
      <xdr:col>2</xdr:col>
      <xdr:colOff>1809750</xdr:colOff>
      <xdr:row>24</xdr:row>
      <xdr:rowOff>0</xdr:rowOff>
    </xdr:to>
    <xdr:pic>
      <xdr:nvPicPr>
        <xdr:cNvPr id="7170" name="Imagen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r="3635"/>
        <a:stretch>
          <a:fillRect/>
        </a:stretch>
      </xdr:blipFill>
      <xdr:spPr bwMode="auto">
        <a:xfrm>
          <a:off x="4448175" y="4495800"/>
          <a:ext cx="1552575" cy="1476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323850</xdr:colOff>
      <xdr:row>29</xdr:row>
      <xdr:rowOff>190500</xdr:rowOff>
    </xdr:from>
    <xdr:to>
      <xdr:col>2</xdr:col>
      <xdr:colOff>1885950</xdr:colOff>
      <xdr:row>35</xdr:row>
      <xdr:rowOff>19050</xdr:rowOff>
    </xdr:to>
    <xdr:pic>
      <xdr:nvPicPr>
        <xdr:cNvPr id="7171" name="Imagen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4514850" y="7496175"/>
          <a:ext cx="1562100" cy="1428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228600</xdr:colOff>
      <xdr:row>40</xdr:row>
      <xdr:rowOff>180975</xdr:rowOff>
    </xdr:from>
    <xdr:to>
      <xdr:col>2</xdr:col>
      <xdr:colOff>1847850</xdr:colOff>
      <xdr:row>46</xdr:row>
      <xdr:rowOff>19050</xdr:rowOff>
    </xdr:to>
    <xdr:pic>
      <xdr:nvPicPr>
        <xdr:cNvPr id="7172" name="Imagen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4419600" y="10420350"/>
          <a:ext cx="1619250" cy="1438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190500</xdr:colOff>
      <xdr:row>51</xdr:row>
      <xdr:rowOff>247650</xdr:rowOff>
    </xdr:from>
    <xdr:to>
      <xdr:col>2</xdr:col>
      <xdr:colOff>1752600</xdr:colOff>
      <xdr:row>57</xdr:row>
      <xdr:rowOff>95250</xdr:rowOff>
    </xdr:to>
    <xdr:pic>
      <xdr:nvPicPr>
        <xdr:cNvPr id="7173" name="Imagen 6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 r="2789"/>
        <a:stretch>
          <a:fillRect/>
        </a:stretch>
      </xdr:blipFill>
      <xdr:spPr bwMode="auto">
        <a:xfrm>
          <a:off x="4381500" y="13420725"/>
          <a:ext cx="1562100" cy="1447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352425</xdr:colOff>
      <xdr:row>1</xdr:row>
      <xdr:rowOff>66675</xdr:rowOff>
    </xdr:from>
    <xdr:to>
      <xdr:col>0</xdr:col>
      <xdr:colOff>1733550</xdr:colOff>
      <xdr:row>6</xdr:row>
      <xdr:rowOff>209550</xdr:rowOff>
    </xdr:to>
    <xdr:pic>
      <xdr:nvPicPr>
        <xdr:cNvPr id="8193" name="Imagen 1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52425" y="314325"/>
          <a:ext cx="1381125" cy="1381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381000</xdr:colOff>
      <xdr:row>19</xdr:row>
      <xdr:rowOff>152400</xdr:rowOff>
    </xdr:from>
    <xdr:to>
      <xdr:col>2</xdr:col>
      <xdr:colOff>1638300</xdr:colOff>
      <xdr:row>24</xdr:row>
      <xdr:rowOff>57150</xdr:rowOff>
    </xdr:to>
    <xdr:pic>
      <xdr:nvPicPr>
        <xdr:cNvPr id="8194" name="Imagen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572000" y="4791075"/>
          <a:ext cx="1257300" cy="1238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447675</xdr:colOff>
      <xdr:row>30</xdr:row>
      <xdr:rowOff>0</xdr:rowOff>
    </xdr:from>
    <xdr:to>
      <xdr:col>2</xdr:col>
      <xdr:colOff>1657350</xdr:colOff>
      <xdr:row>34</xdr:row>
      <xdr:rowOff>171450</xdr:rowOff>
    </xdr:to>
    <xdr:pic>
      <xdr:nvPicPr>
        <xdr:cNvPr id="8195" name="Imagen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4638675" y="7572375"/>
          <a:ext cx="1209675" cy="1238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466725</xdr:colOff>
      <xdr:row>40</xdr:row>
      <xdr:rowOff>247650</xdr:rowOff>
    </xdr:from>
    <xdr:to>
      <xdr:col>2</xdr:col>
      <xdr:colOff>1657350</xdr:colOff>
      <xdr:row>45</xdr:row>
      <xdr:rowOff>133350</xdr:rowOff>
    </xdr:to>
    <xdr:pic>
      <xdr:nvPicPr>
        <xdr:cNvPr id="8196" name="Imagen 6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4657725" y="10487025"/>
          <a:ext cx="1190625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352425</xdr:colOff>
      <xdr:row>1</xdr:row>
      <xdr:rowOff>66675</xdr:rowOff>
    </xdr:from>
    <xdr:to>
      <xdr:col>0</xdr:col>
      <xdr:colOff>1733550</xdr:colOff>
      <xdr:row>6</xdr:row>
      <xdr:rowOff>209550</xdr:rowOff>
    </xdr:to>
    <xdr:pic>
      <xdr:nvPicPr>
        <xdr:cNvPr id="9217" name="Imagen 25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52425" y="314325"/>
          <a:ext cx="1381125" cy="1381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152400</xdr:colOff>
      <xdr:row>18</xdr:row>
      <xdr:rowOff>38100</xdr:rowOff>
    </xdr:from>
    <xdr:to>
      <xdr:col>2</xdr:col>
      <xdr:colOff>1866900</xdr:colOff>
      <xdr:row>23</xdr:row>
      <xdr:rowOff>228600</xdr:rowOff>
    </xdr:to>
    <xdr:pic>
      <xdr:nvPicPr>
        <xdr:cNvPr id="9218" name="Imagen 1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343400" y="4362450"/>
          <a:ext cx="17145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180975</xdr:colOff>
      <xdr:row>29</xdr:row>
      <xdr:rowOff>38100</xdr:rowOff>
    </xdr:from>
    <xdr:to>
      <xdr:col>2</xdr:col>
      <xdr:colOff>1885950</xdr:colOff>
      <xdr:row>34</xdr:row>
      <xdr:rowOff>247650</xdr:rowOff>
    </xdr:to>
    <xdr:pic>
      <xdr:nvPicPr>
        <xdr:cNvPr id="9219" name="Imagen 1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4371975" y="7296150"/>
          <a:ext cx="1704975" cy="1543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152400</xdr:colOff>
      <xdr:row>40</xdr:row>
      <xdr:rowOff>57150</xdr:rowOff>
    </xdr:from>
    <xdr:to>
      <xdr:col>2</xdr:col>
      <xdr:colOff>1924050</xdr:colOff>
      <xdr:row>45</xdr:row>
      <xdr:rowOff>247650</xdr:rowOff>
    </xdr:to>
    <xdr:pic>
      <xdr:nvPicPr>
        <xdr:cNvPr id="9220" name="Imagen 15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4343400" y="10248900"/>
          <a:ext cx="177165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200025</xdr:colOff>
      <xdr:row>50</xdr:row>
      <xdr:rowOff>257175</xdr:rowOff>
    </xdr:from>
    <xdr:to>
      <xdr:col>2</xdr:col>
      <xdr:colOff>1924050</xdr:colOff>
      <xdr:row>56</xdr:row>
      <xdr:rowOff>171450</xdr:rowOff>
    </xdr:to>
    <xdr:pic>
      <xdr:nvPicPr>
        <xdr:cNvPr id="9221" name="Imagen 17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4391025" y="13115925"/>
          <a:ext cx="1724025" cy="1514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161925</xdr:colOff>
      <xdr:row>64</xdr:row>
      <xdr:rowOff>152400</xdr:rowOff>
    </xdr:from>
    <xdr:to>
      <xdr:col>2</xdr:col>
      <xdr:colOff>1885950</xdr:colOff>
      <xdr:row>70</xdr:row>
      <xdr:rowOff>171450</xdr:rowOff>
    </xdr:to>
    <xdr:pic>
      <xdr:nvPicPr>
        <xdr:cNvPr id="9222" name="Imagen 18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 t="-2" b="1772"/>
        <a:stretch>
          <a:fillRect/>
        </a:stretch>
      </xdr:blipFill>
      <xdr:spPr bwMode="auto">
        <a:xfrm>
          <a:off x="4352925" y="16535400"/>
          <a:ext cx="1724025" cy="1619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180975</xdr:colOff>
      <xdr:row>75</xdr:row>
      <xdr:rowOff>257175</xdr:rowOff>
    </xdr:from>
    <xdr:to>
      <xdr:col>2</xdr:col>
      <xdr:colOff>1885950</xdr:colOff>
      <xdr:row>81</xdr:row>
      <xdr:rowOff>209550</xdr:rowOff>
    </xdr:to>
    <xdr:pic>
      <xdr:nvPicPr>
        <xdr:cNvPr id="9223" name="Imagen 22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4371975" y="19573875"/>
          <a:ext cx="1704975" cy="1552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152400</xdr:colOff>
      <xdr:row>86</xdr:row>
      <xdr:rowOff>219075</xdr:rowOff>
    </xdr:from>
    <xdr:to>
      <xdr:col>2</xdr:col>
      <xdr:colOff>1866900</xdr:colOff>
      <xdr:row>92</xdr:row>
      <xdr:rowOff>171450</xdr:rowOff>
    </xdr:to>
    <xdr:pic>
      <xdr:nvPicPr>
        <xdr:cNvPr id="9224" name="Imagen 23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4343400" y="22469475"/>
          <a:ext cx="1714500" cy="1552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228600</xdr:colOff>
      <xdr:row>97</xdr:row>
      <xdr:rowOff>190500</xdr:rowOff>
    </xdr:from>
    <xdr:to>
      <xdr:col>2</xdr:col>
      <xdr:colOff>1885950</xdr:colOff>
      <xdr:row>103</xdr:row>
      <xdr:rowOff>133350</xdr:rowOff>
    </xdr:to>
    <xdr:pic>
      <xdr:nvPicPr>
        <xdr:cNvPr id="9225" name="Imagen 24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4419600" y="25374600"/>
          <a:ext cx="1657350" cy="1543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495300</xdr:colOff>
      <xdr:row>28</xdr:row>
      <xdr:rowOff>19050</xdr:rowOff>
    </xdr:from>
    <xdr:to>
      <xdr:col>2</xdr:col>
      <xdr:colOff>1581150</xdr:colOff>
      <xdr:row>37</xdr:row>
      <xdr:rowOff>114300</xdr:rowOff>
    </xdr:to>
    <xdr:pic>
      <xdr:nvPicPr>
        <xdr:cNvPr id="10241" name="Imagen 9"/>
        <xdr:cNvPicPr preferRelativeResize="0">
          <a:picLocks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686300" y="7010400"/>
          <a:ext cx="1085850" cy="2495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533400</xdr:colOff>
      <xdr:row>16</xdr:row>
      <xdr:rowOff>266700</xdr:rowOff>
    </xdr:from>
    <xdr:to>
      <xdr:col>2</xdr:col>
      <xdr:colOff>1619250</xdr:colOff>
      <xdr:row>26</xdr:row>
      <xdr:rowOff>95250</xdr:rowOff>
    </xdr:to>
    <xdr:pic>
      <xdr:nvPicPr>
        <xdr:cNvPr id="10242" name="Imagen 10"/>
        <xdr:cNvPicPr preferRelativeResize="0">
          <a:picLocks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724400" y="4057650"/>
          <a:ext cx="1085850" cy="2495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523875</xdr:colOff>
      <xdr:row>39</xdr:row>
      <xdr:rowOff>19050</xdr:rowOff>
    </xdr:from>
    <xdr:to>
      <xdr:col>2</xdr:col>
      <xdr:colOff>1600200</xdr:colOff>
      <xdr:row>48</xdr:row>
      <xdr:rowOff>114300</xdr:rowOff>
    </xdr:to>
    <xdr:pic>
      <xdr:nvPicPr>
        <xdr:cNvPr id="10243" name="Imagen 11"/>
        <xdr:cNvPicPr preferRelativeResize="0">
          <a:picLocks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4714875" y="9944100"/>
          <a:ext cx="1076325" cy="2495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495300</xdr:colOff>
      <xdr:row>49</xdr:row>
      <xdr:rowOff>266700</xdr:rowOff>
    </xdr:from>
    <xdr:to>
      <xdr:col>2</xdr:col>
      <xdr:colOff>1581150</xdr:colOff>
      <xdr:row>59</xdr:row>
      <xdr:rowOff>95250</xdr:rowOff>
    </xdr:to>
    <xdr:pic>
      <xdr:nvPicPr>
        <xdr:cNvPr id="10244" name="Imagen 12"/>
        <xdr:cNvPicPr preferRelativeResize="0">
          <a:picLocks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4686300" y="12858750"/>
          <a:ext cx="1085850" cy="2495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352425</xdr:colOff>
      <xdr:row>1</xdr:row>
      <xdr:rowOff>66675</xdr:rowOff>
    </xdr:from>
    <xdr:to>
      <xdr:col>0</xdr:col>
      <xdr:colOff>1733550</xdr:colOff>
      <xdr:row>6</xdr:row>
      <xdr:rowOff>209550</xdr:rowOff>
    </xdr:to>
    <xdr:pic>
      <xdr:nvPicPr>
        <xdr:cNvPr id="10245" name="Imagen 15"/>
        <xdr:cNvPicPr>
          <a:picLocks noChangeAspect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352425" y="314325"/>
          <a:ext cx="1381125" cy="1381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352425</xdr:colOff>
      <xdr:row>1</xdr:row>
      <xdr:rowOff>66675</xdr:rowOff>
    </xdr:from>
    <xdr:to>
      <xdr:col>0</xdr:col>
      <xdr:colOff>1733550</xdr:colOff>
      <xdr:row>6</xdr:row>
      <xdr:rowOff>209550</xdr:rowOff>
    </xdr:to>
    <xdr:pic>
      <xdr:nvPicPr>
        <xdr:cNvPr id="11265" name="Imagen 23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52425" y="314325"/>
          <a:ext cx="1381125" cy="1381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180975</xdr:colOff>
      <xdr:row>18</xdr:row>
      <xdr:rowOff>190500</xdr:rowOff>
    </xdr:from>
    <xdr:to>
      <xdr:col>2</xdr:col>
      <xdr:colOff>1885950</xdr:colOff>
      <xdr:row>24</xdr:row>
      <xdr:rowOff>57150</xdr:rowOff>
    </xdr:to>
    <xdr:pic>
      <xdr:nvPicPr>
        <xdr:cNvPr id="11266" name="Imagen 13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371975" y="4514850"/>
          <a:ext cx="1704975" cy="1466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133350</xdr:colOff>
      <xdr:row>29</xdr:row>
      <xdr:rowOff>180975</xdr:rowOff>
    </xdr:from>
    <xdr:to>
      <xdr:col>2</xdr:col>
      <xdr:colOff>1885950</xdr:colOff>
      <xdr:row>35</xdr:row>
      <xdr:rowOff>57150</xdr:rowOff>
    </xdr:to>
    <xdr:pic>
      <xdr:nvPicPr>
        <xdr:cNvPr id="11267" name="Imagen 14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4324350" y="7439025"/>
          <a:ext cx="1752600" cy="1476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190500</xdr:colOff>
      <xdr:row>40</xdr:row>
      <xdr:rowOff>133350</xdr:rowOff>
    </xdr:from>
    <xdr:to>
      <xdr:col>2</xdr:col>
      <xdr:colOff>1847850</xdr:colOff>
      <xdr:row>46</xdr:row>
      <xdr:rowOff>19050</xdr:rowOff>
    </xdr:to>
    <xdr:pic>
      <xdr:nvPicPr>
        <xdr:cNvPr id="11268" name="Imagen 15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4381500" y="10325100"/>
          <a:ext cx="1657350" cy="1485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219075</xdr:colOff>
      <xdr:row>51</xdr:row>
      <xdr:rowOff>200025</xdr:rowOff>
    </xdr:from>
    <xdr:to>
      <xdr:col>2</xdr:col>
      <xdr:colOff>1885950</xdr:colOff>
      <xdr:row>57</xdr:row>
      <xdr:rowOff>38100</xdr:rowOff>
    </xdr:to>
    <xdr:pic>
      <xdr:nvPicPr>
        <xdr:cNvPr id="11269" name="Imagen 16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 r="3174"/>
        <a:stretch>
          <a:fillRect/>
        </a:stretch>
      </xdr:blipFill>
      <xdr:spPr bwMode="auto">
        <a:xfrm>
          <a:off x="4410075" y="13325475"/>
          <a:ext cx="1666875" cy="1438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161925</xdr:colOff>
      <xdr:row>62</xdr:row>
      <xdr:rowOff>228600</xdr:rowOff>
    </xdr:from>
    <xdr:to>
      <xdr:col>2</xdr:col>
      <xdr:colOff>1809750</xdr:colOff>
      <xdr:row>68</xdr:row>
      <xdr:rowOff>95250</xdr:rowOff>
    </xdr:to>
    <xdr:pic>
      <xdr:nvPicPr>
        <xdr:cNvPr id="11270" name="Imagen 17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 r="3174"/>
        <a:stretch>
          <a:fillRect/>
        </a:stretch>
      </xdr:blipFill>
      <xdr:spPr bwMode="auto">
        <a:xfrm>
          <a:off x="4352925" y="16287750"/>
          <a:ext cx="1647825" cy="1466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419100</xdr:colOff>
      <xdr:row>77</xdr:row>
      <xdr:rowOff>57150</xdr:rowOff>
    </xdr:from>
    <xdr:to>
      <xdr:col>2</xdr:col>
      <xdr:colOff>1676400</xdr:colOff>
      <xdr:row>81</xdr:row>
      <xdr:rowOff>114300</xdr:rowOff>
    </xdr:to>
    <xdr:pic>
      <xdr:nvPicPr>
        <xdr:cNvPr id="11271" name="Imagen 18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4610100" y="19973925"/>
          <a:ext cx="1257300" cy="1123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352425</xdr:colOff>
      <xdr:row>1</xdr:row>
      <xdr:rowOff>66675</xdr:rowOff>
    </xdr:from>
    <xdr:to>
      <xdr:col>0</xdr:col>
      <xdr:colOff>1733550</xdr:colOff>
      <xdr:row>6</xdr:row>
      <xdr:rowOff>209550</xdr:rowOff>
    </xdr:to>
    <xdr:pic>
      <xdr:nvPicPr>
        <xdr:cNvPr id="12289" name="Imagen 11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52425" y="314325"/>
          <a:ext cx="1381125" cy="1381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352425</xdr:colOff>
      <xdr:row>1</xdr:row>
      <xdr:rowOff>66675</xdr:rowOff>
    </xdr:from>
    <xdr:to>
      <xdr:col>0</xdr:col>
      <xdr:colOff>1733550</xdr:colOff>
      <xdr:row>6</xdr:row>
      <xdr:rowOff>209550</xdr:rowOff>
    </xdr:to>
    <xdr:pic>
      <xdr:nvPicPr>
        <xdr:cNvPr id="12290" name="Imagen 7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52425" y="314325"/>
          <a:ext cx="1381125" cy="1381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523875</xdr:colOff>
      <xdr:row>17</xdr:row>
      <xdr:rowOff>38100</xdr:rowOff>
    </xdr:from>
    <xdr:to>
      <xdr:col>2</xdr:col>
      <xdr:colOff>1562100</xdr:colOff>
      <xdr:row>26</xdr:row>
      <xdr:rowOff>152400</xdr:rowOff>
    </xdr:to>
    <xdr:pic>
      <xdr:nvPicPr>
        <xdr:cNvPr id="12291" name="Imagen 3" descr="Captura de pantalla 2015-12-21 a las 11.34.03.png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714875" y="4095750"/>
          <a:ext cx="1038225" cy="2514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485775</xdr:colOff>
      <xdr:row>28</xdr:row>
      <xdr:rowOff>28575</xdr:rowOff>
    </xdr:from>
    <xdr:to>
      <xdr:col>2</xdr:col>
      <xdr:colOff>1562100</xdr:colOff>
      <xdr:row>37</xdr:row>
      <xdr:rowOff>209550</xdr:rowOff>
    </xdr:to>
    <xdr:pic>
      <xdr:nvPicPr>
        <xdr:cNvPr id="12292" name="Imagen 4" descr="Captura de pantalla 2015-12-21 a las 11.33.44.png"/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4676775" y="7019925"/>
          <a:ext cx="1076325" cy="2581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476250</xdr:colOff>
      <xdr:row>38</xdr:row>
      <xdr:rowOff>219075</xdr:rowOff>
    </xdr:from>
    <xdr:to>
      <xdr:col>2</xdr:col>
      <xdr:colOff>1581150</xdr:colOff>
      <xdr:row>48</xdr:row>
      <xdr:rowOff>171450</xdr:rowOff>
    </xdr:to>
    <xdr:pic>
      <xdr:nvPicPr>
        <xdr:cNvPr id="12293" name="Imagen 5" descr="Captura de pantalla 2015-12-21 a las 11.33.58.png"/>
        <xdr:cNvPicPr>
          <a:picLocks noChangeAspect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4667250" y="9877425"/>
          <a:ext cx="1104900" cy="2619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409575</xdr:colOff>
      <xdr:row>49</xdr:row>
      <xdr:rowOff>152400</xdr:rowOff>
    </xdr:from>
    <xdr:to>
      <xdr:col>2</xdr:col>
      <xdr:colOff>1524000</xdr:colOff>
      <xdr:row>59</xdr:row>
      <xdr:rowOff>133350</xdr:rowOff>
    </xdr:to>
    <xdr:pic>
      <xdr:nvPicPr>
        <xdr:cNvPr id="12294" name="Imagen 6" descr="Captura de pantalla 2015-12-21 a las 11.33.53.png"/>
        <xdr:cNvPicPr>
          <a:picLocks noChangeAspect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4600575" y="12744450"/>
          <a:ext cx="1114425" cy="2647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190500</xdr:colOff>
      <xdr:row>18</xdr:row>
      <xdr:rowOff>9525</xdr:rowOff>
    </xdr:from>
    <xdr:to>
      <xdr:col>2</xdr:col>
      <xdr:colOff>2038350</xdr:colOff>
      <xdr:row>25</xdr:row>
      <xdr:rowOff>95250</xdr:rowOff>
    </xdr:to>
    <xdr:pic>
      <xdr:nvPicPr>
        <xdr:cNvPr id="13313" name="Imagen 6" descr="Captura de pantalla 2015-12-03 a las 14.03.28.png"/>
        <xdr:cNvPicPr preferRelativeResize="0">
          <a:picLocks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381500" y="4333875"/>
          <a:ext cx="1847850" cy="195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123825</xdr:colOff>
      <xdr:row>28</xdr:row>
      <xdr:rowOff>209550</xdr:rowOff>
    </xdr:from>
    <xdr:to>
      <xdr:col>2</xdr:col>
      <xdr:colOff>1962150</xdr:colOff>
      <xdr:row>36</xdr:row>
      <xdr:rowOff>19050</xdr:rowOff>
    </xdr:to>
    <xdr:pic>
      <xdr:nvPicPr>
        <xdr:cNvPr id="13314" name="Imagen 9" descr="Captura de pantalla 2015-12-03 a las 14.03.21.png"/>
        <xdr:cNvPicPr preferRelativeResize="0">
          <a:picLocks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314825" y="7200900"/>
          <a:ext cx="1838325" cy="1943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152400</xdr:colOff>
      <xdr:row>39</xdr:row>
      <xdr:rowOff>123825</xdr:rowOff>
    </xdr:from>
    <xdr:to>
      <xdr:col>2</xdr:col>
      <xdr:colOff>2000250</xdr:colOff>
      <xdr:row>46</xdr:row>
      <xdr:rowOff>209550</xdr:rowOff>
    </xdr:to>
    <xdr:pic>
      <xdr:nvPicPr>
        <xdr:cNvPr id="13315" name="Imagen 10" descr="Captura de pantalla 2015-12-03 a las 14.03.35.png"/>
        <xdr:cNvPicPr preferRelativeResize="0">
          <a:picLocks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4343400" y="10048875"/>
          <a:ext cx="1847850" cy="195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133350</xdr:colOff>
      <xdr:row>53</xdr:row>
      <xdr:rowOff>247650</xdr:rowOff>
    </xdr:from>
    <xdr:to>
      <xdr:col>2</xdr:col>
      <xdr:colOff>1962150</xdr:colOff>
      <xdr:row>61</xdr:row>
      <xdr:rowOff>57150</xdr:rowOff>
    </xdr:to>
    <xdr:pic>
      <xdr:nvPicPr>
        <xdr:cNvPr id="13316" name="Imagen 11" descr="Captura de pantalla 2015-12-03 a las 14.29.10.png"/>
        <xdr:cNvPicPr preferRelativeResize="0">
          <a:picLocks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4324350" y="13735050"/>
          <a:ext cx="1828800" cy="1943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152400</xdr:colOff>
      <xdr:row>64</xdr:row>
      <xdr:rowOff>238125</xdr:rowOff>
    </xdr:from>
    <xdr:to>
      <xdr:col>2</xdr:col>
      <xdr:colOff>2000250</xdr:colOff>
      <xdr:row>72</xdr:row>
      <xdr:rowOff>57150</xdr:rowOff>
    </xdr:to>
    <xdr:pic>
      <xdr:nvPicPr>
        <xdr:cNvPr id="13317" name="Imagen 12" descr="Captura de pantalla 2015-12-03 a las 14.29.15.png"/>
        <xdr:cNvPicPr preferRelativeResize="0">
          <a:picLocks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4343400" y="16659225"/>
          <a:ext cx="1847850" cy="195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352425</xdr:colOff>
      <xdr:row>1</xdr:row>
      <xdr:rowOff>66675</xdr:rowOff>
    </xdr:from>
    <xdr:to>
      <xdr:col>0</xdr:col>
      <xdr:colOff>1733550</xdr:colOff>
      <xdr:row>6</xdr:row>
      <xdr:rowOff>209550</xdr:rowOff>
    </xdr:to>
    <xdr:pic>
      <xdr:nvPicPr>
        <xdr:cNvPr id="13318" name="Imagen 18"/>
        <xdr:cNvPicPr>
          <a:picLocks noChangeAspect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352425" y="314325"/>
          <a:ext cx="1381125" cy="1381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352425</xdr:colOff>
      <xdr:row>1</xdr:row>
      <xdr:rowOff>66675</xdr:rowOff>
    </xdr:from>
    <xdr:to>
      <xdr:col>0</xdr:col>
      <xdr:colOff>1733550</xdr:colOff>
      <xdr:row>6</xdr:row>
      <xdr:rowOff>209550</xdr:rowOff>
    </xdr:to>
    <xdr:pic>
      <xdr:nvPicPr>
        <xdr:cNvPr id="14337" name="Imagen 12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52425" y="314325"/>
          <a:ext cx="1381125" cy="1381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371475</xdr:colOff>
      <xdr:row>16</xdr:row>
      <xdr:rowOff>466725</xdr:rowOff>
    </xdr:from>
    <xdr:to>
      <xdr:col>2</xdr:col>
      <xdr:colOff>1657350</xdr:colOff>
      <xdr:row>16</xdr:row>
      <xdr:rowOff>2181225</xdr:rowOff>
    </xdr:to>
    <xdr:pic>
      <xdr:nvPicPr>
        <xdr:cNvPr id="14338" name="Imagen 10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562475" y="4257675"/>
          <a:ext cx="1285875" cy="1714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419100</xdr:colOff>
      <xdr:row>17</xdr:row>
      <xdr:rowOff>542925</xdr:rowOff>
    </xdr:from>
    <xdr:to>
      <xdr:col>2</xdr:col>
      <xdr:colOff>1619250</xdr:colOff>
      <xdr:row>17</xdr:row>
      <xdr:rowOff>2190750</xdr:rowOff>
    </xdr:to>
    <xdr:pic>
      <xdr:nvPicPr>
        <xdr:cNvPr id="14339" name="Imagen 11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4610100" y="7267575"/>
          <a:ext cx="1200150" cy="1647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314325</xdr:colOff>
      <xdr:row>18</xdr:row>
      <xdr:rowOff>600075</xdr:rowOff>
    </xdr:from>
    <xdr:to>
      <xdr:col>2</xdr:col>
      <xdr:colOff>1619250</xdr:colOff>
      <xdr:row>18</xdr:row>
      <xdr:rowOff>2057400</xdr:rowOff>
    </xdr:to>
    <xdr:pic>
      <xdr:nvPicPr>
        <xdr:cNvPr id="14340" name="Imagen 15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4505325" y="10258425"/>
          <a:ext cx="1304925" cy="1457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342900</xdr:colOff>
      <xdr:row>19</xdr:row>
      <xdr:rowOff>695325</xdr:rowOff>
    </xdr:from>
    <xdr:to>
      <xdr:col>2</xdr:col>
      <xdr:colOff>1600200</xdr:colOff>
      <xdr:row>19</xdr:row>
      <xdr:rowOff>2114550</xdr:rowOff>
    </xdr:to>
    <xdr:pic>
      <xdr:nvPicPr>
        <xdr:cNvPr id="14341" name="Imagen 16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4533900" y="13287375"/>
          <a:ext cx="1257300" cy="1419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85725</xdr:colOff>
      <xdr:row>20</xdr:row>
      <xdr:rowOff>304800</xdr:rowOff>
    </xdr:from>
    <xdr:to>
      <xdr:col>2</xdr:col>
      <xdr:colOff>2038350</xdr:colOff>
      <xdr:row>20</xdr:row>
      <xdr:rowOff>2409825</xdr:rowOff>
    </xdr:to>
    <xdr:pic>
      <xdr:nvPicPr>
        <xdr:cNvPr id="14342" name="Imagen 20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4276725" y="15830550"/>
          <a:ext cx="1952625" cy="2105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133350</xdr:colOff>
      <xdr:row>21</xdr:row>
      <xdr:rowOff>247650</xdr:rowOff>
    </xdr:from>
    <xdr:to>
      <xdr:col>2</xdr:col>
      <xdr:colOff>2000250</xdr:colOff>
      <xdr:row>21</xdr:row>
      <xdr:rowOff>2428875</xdr:rowOff>
    </xdr:to>
    <xdr:pic>
      <xdr:nvPicPr>
        <xdr:cNvPr id="14343" name="Imagen 21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4324350" y="18707100"/>
          <a:ext cx="1866900" cy="2181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28575</xdr:colOff>
      <xdr:row>22</xdr:row>
      <xdr:rowOff>342900</xdr:rowOff>
    </xdr:from>
    <xdr:to>
      <xdr:col>2</xdr:col>
      <xdr:colOff>2000250</xdr:colOff>
      <xdr:row>22</xdr:row>
      <xdr:rowOff>2466975</xdr:rowOff>
    </xdr:to>
    <xdr:pic>
      <xdr:nvPicPr>
        <xdr:cNvPr id="14344" name="Imagen 22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4219575" y="21736050"/>
          <a:ext cx="1971675" cy="2124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85725</xdr:colOff>
      <xdr:row>23</xdr:row>
      <xdr:rowOff>276225</xdr:rowOff>
    </xdr:from>
    <xdr:to>
      <xdr:col>2</xdr:col>
      <xdr:colOff>1962150</xdr:colOff>
      <xdr:row>23</xdr:row>
      <xdr:rowOff>2457450</xdr:rowOff>
    </xdr:to>
    <xdr:pic>
      <xdr:nvPicPr>
        <xdr:cNvPr id="14345" name="Imagen 23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4276725" y="24603075"/>
          <a:ext cx="1876425" cy="2181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352425</xdr:colOff>
      <xdr:row>1</xdr:row>
      <xdr:rowOff>66675</xdr:rowOff>
    </xdr:from>
    <xdr:to>
      <xdr:col>0</xdr:col>
      <xdr:colOff>1724025</xdr:colOff>
      <xdr:row>6</xdr:row>
      <xdr:rowOff>209550</xdr:rowOff>
    </xdr:to>
    <xdr:pic>
      <xdr:nvPicPr>
        <xdr:cNvPr id="1025" name="Imagen 1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52425" y="314325"/>
          <a:ext cx="1371600" cy="1381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10"/>
    <pageSetUpPr fitToPage="1"/>
  </sheetPr>
  <dimension ref="A1:T83"/>
  <sheetViews>
    <sheetView showGridLines="0" tabSelected="1" zoomScale="50" zoomScaleNormal="50" workbookViewId="0">
      <pane ySplit="16" topLeftCell="A17" activePane="bottomLeft" state="frozen"/>
      <selection activeCell="A85" sqref="A85"/>
      <selection pane="bottomLeft" activeCell="A85" sqref="A85"/>
    </sheetView>
  </sheetViews>
  <sheetFormatPr defaultColWidth="11.42578125" defaultRowHeight="12.75"/>
  <cols>
    <col min="1" max="4" width="31.42578125" style="1" customWidth="1"/>
    <col min="5" max="15" width="8.5703125" style="1" customWidth="1"/>
    <col min="16" max="16" width="17.140625" style="1" customWidth="1"/>
    <col min="17" max="17" width="17.140625" style="130" customWidth="1"/>
    <col min="18" max="18" width="35.85546875" style="130" customWidth="1"/>
    <col min="19" max="19" width="24.140625" style="21" customWidth="1"/>
    <col min="20" max="20" width="10" style="21" customWidth="1"/>
    <col min="21" max="21" width="14.85546875" style="1" customWidth="1"/>
    <col min="22" max="23" width="11.42578125" style="1" customWidth="1"/>
    <col min="24" max="16384" width="11.42578125" style="1"/>
  </cols>
  <sheetData>
    <row r="1" spans="1:20" s="46" customFormat="1" ht="19.5" customHeight="1">
      <c r="A1" s="74"/>
      <c r="B1" s="75"/>
      <c r="C1" s="76"/>
      <c r="D1" s="75"/>
      <c r="E1" s="75"/>
      <c r="F1" s="75"/>
      <c r="G1" s="75"/>
      <c r="H1" s="75"/>
      <c r="I1" s="75"/>
      <c r="J1" s="75"/>
      <c r="K1" s="75"/>
      <c r="L1" s="75"/>
      <c r="M1" s="75"/>
      <c r="N1" s="75"/>
      <c r="O1" s="77"/>
      <c r="P1" s="75"/>
      <c r="Q1" s="123"/>
      <c r="R1" s="123" t="s">
        <v>123</v>
      </c>
      <c r="S1" s="204"/>
      <c r="T1" s="205"/>
    </row>
    <row r="2" spans="1:20" s="46" customFormat="1" ht="19.5" customHeight="1">
      <c r="A2" s="74"/>
      <c r="B2" s="121"/>
      <c r="C2" s="78"/>
      <c r="D2" s="77"/>
      <c r="E2" s="75"/>
      <c r="F2" s="75"/>
      <c r="G2" s="75"/>
      <c r="H2" s="75"/>
      <c r="I2" s="75"/>
      <c r="J2" s="75"/>
      <c r="K2" s="75"/>
      <c r="L2" s="75"/>
      <c r="M2" s="75"/>
      <c r="N2" s="75"/>
      <c r="O2" s="79"/>
      <c r="P2" s="75"/>
      <c r="Q2" s="123"/>
      <c r="R2" s="123" t="s">
        <v>219</v>
      </c>
      <c r="S2" s="204"/>
      <c r="T2" s="205"/>
    </row>
    <row r="3" spans="1:20" s="46" customFormat="1" ht="19.5" customHeight="1">
      <c r="A3" s="74"/>
      <c r="B3" s="77"/>
      <c r="C3" s="78"/>
      <c r="D3" s="121"/>
      <c r="E3" s="75"/>
      <c r="F3" s="75"/>
      <c r="G3" s="75"/>
      <c r="H3" s="75"/>
      <c r="I3" s="75"/>
      <c r="J3" s="75"/>
      <c r="K3" s="75"/>
      <c r="L3" s="75"/>
      <c r="M3" s="75"/>
      <c r="N3" s="75"/>
      <c r="O3" s="79"/>
      <c r="P3" s="75"/>
      <c r="Q3" s="123"/>
      <c r="R3" s="123" t="s">
        <v>684</v>
      </c>
      <c r="S3" s="204"/>
      <c r="T3" s="205"/>
    </row>
    <row r="4" spans="1:20" s="46" customFormat="1" ht="19.5" customHeight="1">
      <c r="A4" s="74"/>
      <c r="B4" s="77"/>
      <c r="C4" s="78"/>
      <c r="D4" s="77"/>
      <c r="E4" s="75"/>
      <c r="F4" s="75"/>
      <c r="G4" s="75"/>
      <c r="H4" s="75"/>
      <c r="I4" s="75"/>
      <c r="J4" s="75"/>
      <c r="K4" s="75"/>
      <c r="L4" s="75"/>
      <c r="M4" s="75"/>
      <c r="N4" s="75"/>
      <c r="O4" s="79"/>
      <c r="P4" s="75"/>
      <c r="Q4" s="123"/>
      <c r="R4" s="123" t="s">
        <v>124</v>
      </c>
      <c r="S4" s="204"/>
      <c r="T4" s="205"/>
    </row>
    <row r="5" spans="1:20" s="46" customFormat="1" ht="19.5" customHeight="1">
      <c r="A5" s="74"/>
      <c r="B5" s="77"/>
      <c r="C5" s="80"/>
      <c r="D5" s="77"/>
      <c r="E5" s="81"/>
      <c r="F5" s="75"/>
      <c r="G5" s="75"/>
      <c r="H5" s="75"/>
      <c r="I5" s="75"/>
      <c r="J5" s="75"/>
      <c r="K5" s="75"/>
      <c r="L5" s="75"/>
      <c r="M5" s="75"/>
      <c r="N5" s="75"/>
      <c r="O5" s="75"/>
      <c r="P5" s="75"/>
      <c r="Q5" s="123"/>
      <c r="R5" s="123" t="s">
        <v>125</v>
      </c>
      <c r="S5" s="204"/>
      <c r="T5" s="205"/>
    </row>
    <row r="6" spans="1:20" s="46" customFormat="1" ht="19.5" customHeight="1">
      <c r="A6" s="74"/>
      <c r="B6" s="77"/>
      <c r="C6" s="78"/>
      <c r="D6" s="77"/>
      <c r="E6" s="75"/>
      <c r="F6" s="75"/>
      <c r="G6" s="75"/>
      <c r="H6" s="75"/>
      <c r="I6" s="75"/>
      <c r="J6" s="75"/>
      <c r="K6" s="75"/>
      <c r="L6" s="75"/>
      <c r="M6" s="75"/>
      <c r="N6" s="75"/>
      <c r="O6" s="75"/>
      <c r="P6" s="75"/>
      <c r="Q6" s="212" t="s">
        <v>126</v>
      </c>
      <c r="R6" s="213"/>
      <c r="S6" s="204"/>
      <c r="T6" s="205"/>
    </row>
    <row r="7" spans="1:20" s="46" customFormat="1" ht="19.5" customHeight="1">
      <c r="A7" s="74"/>
      <c r="B7" s="77"/>
      <c r="C7" s="78"/>
      <c r="D7" s="77"/>
      <c r="E7" s="75"/>
      <c r="F7" s="75"/>
      <c r="G7" s="75"/>
      <c r="H7" s="75"/>
      <c r="I7" s="75"/>
      <c r="J7" s="75"/>
      <c r="K7" s="75"/>
      <c r="L7" s="75"/>
      <c r="M7" s="75"/>
      <c r="N7" s="75"/>
      <c r="O7" s="78"/>
      <c r="P7" s="75"/>
      <c r="Q7" s="123"/>
      <c r="R7" s="123" t="s">
        <v>127</v>
      </c>
      <c r="S7" s="204"/>
      <c r="T7" s="205"/>
    </row>
    <row r="8" spans="1:20" s="46" customFormat="1" ht="19.5" customHeight="1">
      <c r="A8" s="74"/>
      <c r="B8" s="82"/>
      <c r="C8" s="82"/>
      <c r="D8" s="82"/>
      <c r="E8" s="82"/>
      <c r="F8" s="82"/>
      <c r="G8" s="76"/>
      <c r="H8" s="76"/>
      <c r="I8" s="75"/>
      <c r="J8" s="75"/>
      <c r="K8" s="75"/>
      <c r="L8" s="75"/>
      <c r="M8" s="75"/>
      <c r="N8" s="75"/>
      <c r="O8" s="75"/>
      <c r="P8" s="75"/>
      <c r="Q8" s="124"/>
      <c r="R8" s="124"/>
      <c r="S8" s="75"/>
      <c r="T8" s="75"/>
    </row>
    <row r="9" spans="1:20" s="46" customFormat="1" ht="19.5" customHeight="1">
      <c r="A9" s="83"/>
      <c r="B9" s="82"/>
      <c r="C9" s="84"/>
      <c r="D9" s="85"/>
      <c r="E9" s="85"/>
      <c r="F9" s="82"/>
      <c r="G9" s="75"/>
      <c r="H9" s="75"/>
      <c r="I9" s="75"/>
      <c r="J9" s="75"/>
      <c r="K9" s="75"/>
      <c r="L9" s="75"/>
      <c r="M9" s="75"/>
      <c r="N9" s="75"/>
      <c r="O9" s="75"/>
      <c r="P9" s="75"/>
      <c r="Q9" s="124"/>
      <c r="R9" s="124"/>
      <c r="S9" s="75"/>
      <c r="T9" s="75"/>
    </row>
    <row r="10" spans="1:20" s="46" customFormat="1" ht="19.5" customHeight="1">
      <c r="A10" s="83"/>
      <c r="B10" s="82"/>
      <c r="C10" s="84"/>
      <c r="D10" s="85"/>
      <c r="E10" s="85"/>
      <c r="F10" s="82"/>
      <c r="G10" s="75"/>
      <c r="H10" s="75"/>
      <c r="I10" s="75"/>
      <c r="J10" s="75"/>
      <c r="K10" s="75"/>
      <c r="L10" s="75"/>
      <c r="M10" s="75"/>
      <c r="N10" s="75"/>
      <c r="O10" s="75"/>
      <c r="P10" s="75"/>
      <c r="Q10" s="124"/>
      <c r="R10" s="124"/>
      <c r="S10" s="75"/>
      <c r="T10" s="75"/>
    </row>
    <row r="11" spans="1:20" s="46" customFormat="1" ht="19.5" customHeight="1">
      <c r="A11" s="83"/>
      <c r="B11" s="82"/>
      <c r="C11" s="84"/>
      <c r="D11" s="85"/>
      <c r="E11" s="85"/>
      <c r="F11" s="82"/>
      <c r="G11" s="75"/>
      <c r="H11" s="75"/>
      <c r="I11" s="75"/>
      <c r="J11" s="75"/>
      <c r="K11" s="75"/>
      <c r="L11" s="75"/>
      <c r="M11" s="75"/>
      <c r="N11" s="75"/>
      <c r="O11" s="75"/>
      <c r="P11" s="75"/>
      <c r="Q11" s="124"/>
      <c r="R11" s="124"/>
      <c r="S11" s="75"/>
      <c r="T11" s="75"/>
    </row>
    <row r="12" spans="1:20" s="46" customFormat="1" ht="19.5" customHeight="1">
      <c r="A12" s="83"/>
      <c r="B12" s="82"/>
      <c r="C12" s="82"/>
      <c r="D12" s="86"/>
      <c r="E12" s="85"/>
      <c r="F12" s="82"/>
      <c r="G12" s="75"/>
      <c r="H12" s="75"/>
      <c r="I12" s="75"/>
      <c r="J12" s="75"/>
      <c r="K12" s="75"/>
      <c r="L12" s="75"/>
      <c r="M12" s="75"/>
      <c r="N12" s="75"/>
      <c r="O12" s="75"/>
      <c r="P12" s="75"/>
      <c r="Q12" s="124"/>
      <c r="R12" s="124"/>
      <c r="S12" s="75"/>
      <c r="T12" s="75"/>
    </row>
    <row r="13" spans="1:20" s="57" customFormat="1" ht="19.5" customHeight="1" thickBot="1">
      <c r="A13" s="87"/>
      <c r="B13" s="82"/>
      <c r="C13" s="84"/>
      <c r="D13" s="88"/>
      <c r="E13" s="88"/>
      <c r="F13" s="88"/>
      <c r="G13" s="89"/>
      <c r="H13" s="89"/>
      <c r="I13" s="89"/>
      <c r="J13" s="89"/>
      <c r="K13" s="89"/>
      <c r="L13" s="89"/>
      <c r="M13" s="89"/>
      <c r="N13" s="89"/>
      <c r="O13" s="89"/>
      <c r="P13" s="89"/>
      <c r="Q13" s="125"/>
      <c r="R13" s="126"/>
      <c r="S13" s="89"/>
      <c r="T13" s="89"/>
    </row>
    <row r="14" spans="1:20" ht="22.5" customHeight="1">
      <c r="A14" s="198" t="s">
        <v>21</v>
      </c>
      <c r="B14" s="199"/>
      <c r="C14" s="199"/>
      <c r="D14" s="199"/>
      <c r="E14" s="169"/>
      <c r="F14" s="169"/>
      <c r="G14" s="169"/>
      <c r="H14" s="169"/>
      <c r="I14" s="169"/>
      <c r="J14" s="169"/>
      <c r="K14" s="169"/>
      <c r="L14" s="169"/>
      <c r="M14" s="169"/>
      <c r="N14" s="169"/>
      <c r="O14" s="169"/>
      <c r="P14" s="169"/>
      <c r="Q14" s="169"/>
      <c r="R14" s="169"/>
      <c r="S14" s="199"/>
      <c r="T14" s="206"/>
    </row>
    <row r="15" spans="1:20" s="29" customFormat="1" ht="11.25" customHeight="1">
      <c r="A15" s="200" t="s">
        <v>20</v>
      </c>
      <c r="B15" s="196" t="s">
        <v>92</v>
      </c>
      <c r="C15" s="196" t="s">
        <v>19</v>
      </c>
      <c r="D15" s="196" t="s">
        <v>18</v>
      </c>
      <c r="E15" s="196">
        <v>4</v>
      </c>
      <c r="F15" s="196" t="s">
        <v>17</v>
      </c>
      <c r="G15" s="196" t="s">
        <v>16</v>
      </c>
      <c r="H15" s="196" t="s">
        <v>15</v>
      </c>
      <c r="I15" s="196" t="s">
        <v>14</v>
      </c>
      <c r="J15" s="196" t="s">
        <v>13</v>
      </c>
      <c r="K15" s="196" t="s">
        <v>12</v>
      </c>
      <c r="L15" s="196" t="s">
        <v>11</v>
      </c>
      <c r="M15" s="196" t="s">
        <v>57</v>
      </c>
      <c r="N15" s="196" t="s">
        <v>9</v>
      </c>
      <c r="O15" s="196" t="s">
        <v>25</v>
      </c>
      <c r="P15" s="196" t="s">
        <v>7</v>
      </c>
      <c r="Q15" s="196" t="s">
        <v>8</v>
      </c>
      <c r="R15" s="196" t="s">
        <v>7</v>
      </c>
      <c r="S15" s="196" t="s">
        <v>116</v>
      </c>
      <c r="T15" s="210" t="s">
        <v>117</v>
      </c>
    </row>
    <row r="16" spans="1:20" s="29" customFormat="1" ht="11.25" customHeight="1" thickBot="1">
      <c r="A16" s="201"/>
      <c r="B16" s="203"/>
      <c r="C16" s="202"/>
      <c r="D16" s="197"/>
      <c r="E16" s="197"/>
      <c r="F16" s="197"/>
      <c r="G16" s="197"/>
      <c r="H16" s="197"/>
      <c r="I16" s="197"/>
      <c r="J16" s="197"/>
      <c r="K16" s="197"/>
      <c r="L16" s="197"/>
      <c r="M16" s="197"/>
      <c r="N16" s="197"/>
      <c r="O16" s="197"/>
      <c r="P16" s="197"/>
      <c r="Q16" s="197"/>
      <c r="R16" s="197"/>
      <c r="S16" s="202"/>
      <c r="T16" s="211"/>
    </row>
    <row r="17" spans="1:20" ht="21" customHeight="1">
      <c r="A17" s="182" t="s">
        <v>796</v>
      </c>
      <c r="B17" s="180" t="s">
        <v>102</v>
      </c>
      <c r="C17" s="190"/>
      <c r="D17" s="193" t="s">
        <v>0</v>
      </c>
      <c r="E17" s="177">
        <v>407</v>
      </c>
      <c r="F17" s="177">
        <v>1236</v>
      </c>
      <c r="G17" s="177">
        <v>1001</v>
      </c>
      <c r="H17" s="177">
        <v>305</v>
      </c>
      <c r="I17" s="185"/>
      <c r="J17" s="185"/>
      <c r="K17" s="185"/>
      <c r="L17" s="185"/>
      <c r="M17" s="185"/>
      <c r="N17" s="185"/>
      <c r="O17" s="185"/>
      <c r="P17" s="180">
        <f>SUM(E17:O17)</f>
        <v>2949</v>
      </c>
      <c r="Q17" s="181">
        <v>22.95</v>
      </c>
      <c r="R17" s="209">
        <f>(Q17*P17)+(P22*Q22)</f>
        <v>107175.45000000001</v>
      </c>
      <c r="S17" s="93" t="s">
        <v>150</v>
      </c>
      <c r="T17" s="94">
        <v>4</v>
      </c>
    </row>
    <row r="18" spans="1:20" ht="21" customHeight="1">
      <c r="A18" s="183"/>
      <c r="B18" s="188"/>
      <c r="C18" s="191"/>
      <c r="D18" s="194"/>
      <c r="E18" s="178"/>
      <c r="F18" s="178"/>
      <c r="G18" s="178"/>
      <c r="H18" s="178"/>
      <c r="I18" s="186"/>
      <c r="J18" s="186"/>
      <c r="K18" s="186"/>
      <c r="L18" s="186"/>
      <c r="M18" s="186"/>
      <c r="N18" s="186"/>
      <c r="O18" s="186"/>
      <c r="P18" s="178"/>
      <c r="Q18" s="178"/>
      <c r="R18" s="207"/>
      <c r="S18" s="93" t="s">
        <v>151</v>
      </c>
      <c r="T18" s="94" t="s">
        <v>216</v>
      </c>
    </row>
    <row r="19" spans="1:20" ht="21" customHeight="1">
      <c r="A19" s="183"/>
      <c r="B19" s="188"/>
      <c r="C19" s="191"/>
      <c r="D19" s="194"/>
      <c r="E19" s="178"/>
      <c r="F19" s="178"/>
      <c r="G19" s="178"/>
      <c r="H19" s="178"/>
      <c r="I19" s="186"/>
      <c r="J19" s="186"/>
      <c r="K19" s="186"/>
      <c r="L19" s="186"/>
      <c r="M19" s="186"/>
      <c r="N19" s="186"/>
      <c r="O19" s="186"/>
      <c r="P19" s="178"/>
      <c r="Q19" s="178"/>
      <c r="R19" s="207"/>
      <c r="S19" s="93" t="s">
        <v>152</v>
      </c>
      <c r="T19" s="94" t="s">
        <v>217</v>
      </c>
    </row>
    <row r="20" spans="1:20" ht="21" customHeight="1">
      <c r="A20" s="183"/>
      <c r="B20" s="188"/>
      <c r="C20" s="191"/>
      <c r="D20" s="194"/>
      <c r="E20" s="178"/>
      <c r="F20" s="178"/>
      <c r="G20" s="178"/>
      <c r="H20" s="178"/>
      <c r="I20" s="186"/>
      <c r="J20" s="186"/>
      <c r="K20" s="186"/>
      <c r="L20" s="186"/>
      <c r="M20" s="186"/>
      <c r="N20" s="186"/>
      <c r="O20" s="186"/>
      <c r="P20" s="178"/>
      <c r="Q20" s="178"/>
      <c r="R20" s="207"/>
      <c r="S20" s="93" t="s">
        <v>153</v>
      </c>
      <c r="T20" s="94" t="s">
        <v>218</v>
      </c>
    </row>
    <row r="21" spans="1:20" ht="21" customHeight="1">
      <c r="A21" s="183"/>
      <c r="B21" s="188"/>
      <c r="C21" s="191"/>
      <c r="D21" s="194"/>
      <c r="E21" s="178"/>
      <c r="F21" s="178"/>
      <c r="G21" s="178"/>
      <c r="H21" s="178"/>
      <c r="I21" s="186"/>
      <c r="J21" s="186"/>
      <c r="K21" s="186"/>
      <c r="L21" s="186"/>
      <c r="M21" s="186"/>
      <c r="N21" s="186"/>
      <c r="O21" s="186"/>
      <c r="P21" s="178"/>
      <c r="Q21" s="178"/>
      <c r="R21" s="207"/>
      <c r="S21" s="93" t="s">
        <v>154</v>
      </c>
      <c r="T21" s="94" t="s">
        <v>14</v>
      </c>
    </row>
    <row r="22" spans="1:20" ht="21" customHeight="1">
      <c r="A22" s="182" t="s">
        <v>5</v>
      </c>
      <c r="B22" s="188"/>
      <c r="C22" s="191"/>
      <c r="D22" s="194"/>
      <c r="E22" s="185"/>
      <c r="F22" s="185"/>
      <c r="G22" s="185"/>
      <c r="H22" s="185"/>
      <c r="I22" s="177">
        <v>384</v>
      </c>
      <c r="J22" s="177">
        <v>0</v>
      </c>
      <c r="K22" s="177">
        <v>602</v>
      </c>
      <c r="L22" s="177">
        <v>337</v>
      </c>
      <c r="M22" s="177">
        <v>199</v>
      </c>
      <c r="N22" s="177">
        <v>0</v>
      </c>
      <c r="O22" s="177">
        <v>0</v>
      </c>
      <c r="P22" s="180">
        <f>SUM(I22:O22)</f>
        <v>1522</v>
      </c>
      <c r="Q22" s="181">
        <v>25.95</v>
      </c>
      <c r="R22" s="207"/>
      <c r="S22" s="93" t="s">
        <v>155</v>
      </c>
      <c r="T22" s="94" t="s">
        <v>13</v>
      </c>
    </row>
    <row r="23" spans="1:20" ht="21" customHeight="1">
      <c r="A23" s="183"/>
      <c r="B23" s="188"/>
      <c r="C23" s="191"/>
      <c r="D23" s="194"/>
      <c r="E23" s="186"/>
      <c r="F23" s="186"/>
      <c r="G23" s="186"/>
      <c r="H23" s="186"/>
      <c r="I23" s="178"/>
      <c r="J23" s="178"/>
      <c r="K23" s="178"/>
      <c r="L23" s="178"/>
      <c r="M23" s="178"/>
      <c r="N23" s="178"/>
      <c r="O23" s="178"/>
      <c r="P23" s="178"/>
      <c r="Q23" s="178"/>
      <c r="R23" s="207"/>
      <c r="S23" s="93" t="s">
        <v>156</v>
      </c>
      <c r="T23" s="94" t="s">
        <v>12</v>
      </c>
    </row>
    <row r="24" spans="1:20" ht="21" customHeight="1">
      <c r="A24" s="183"/>
      <c r="B24" s="188"/>
      <c r="C24" s="191"/>
      <c r="D24" s="194"/>
      <c r="E24" s="186"/>
      <c r="F24" s="186"/>
      <c r="G24" s="186"/>
      <c r="H24" s="186"/>
      <c r="I24" s="178"/>
      <c r="J24" s="178"/>
      <c r="K24" s="178"/>
      <c r="L24" s="178"/>
      <c r="M24" s="178"/>
      <c r="N24" s="178"/>
      <c r="O24" s="178"/>
      <c r="P24" s="178"/>
      <c r="Q24" s="178"/>
      <c r="R24" s="207"/>
      <c r="S24" s="93" t="s">
        <v>157</v>
      </c>
      <c r="T24" s="94" t="s">
        <v>11</v>
      </c>
    </row>
    <row r="25" spans="1:20" ht="21" customHeight="1">
      <c r="A25" s="183"/>
      <c r="B25" s="188"/>
      <c r="C25" s="191"/>
      <c r="D25" s="194"/>
      <c r="E25" s="186"/>
      <c r="F25" s="186"/>
      <c r="G25" s="186"/>
      <c r="H25" s="186"/>
      <c r="I25" s="178"/>
      <c r="J25" s="178"/>
      <c r="K25" s="178"/>
      <c r="L25" s="178"/>
      <c r="M25" s="178"/>
      <c r="N25" s="178"/>
      <c r="O25" s="178"/>
      <c r="P25" s="178"/>
      <c r="Q25" s="178"/>
      <c r="R25" s="207"/>
      <c r="S25" s="93" t="s">
        <v>158</v>
      </c>
      <c r="T25" s="94" t="s">
        <v>57</v>
      </c>
    </row>
    <row r="26" spans="1:20" ht="21" customHeight="1">
      <c r="A26" s="183"/>
      <c r="B26" s="188"/>
      <c r="C26" s="191"/>
      <c r="D26" s="194"/>
      <c r="E26" s="186"/>
      <c r="F26" s="186"/>
      <c r="G26" s="186"/>
      <c r="H26" s="186"/>
      <c r="I26" s="178"/>
      <c r="J26" s="178"/>
      <c r="K26" s="178"/>
      <c r="L26" s="178"/>
      <c r="M26" s="178"/>
      <c r="N26" s="178"/>
      <c r="O26" s="178"/>
      <c r="P26" s="178"/>
      <c r="Q26" s="178"/>
      <c r="R26" s="207"/>
      <c r="S26" s="93" t="s">
        <v>159</v>
      </c>
      <c r="T26" s="94" t="s">
        <v>9</v>
      </c>
    </row>
    <row r="27" spans="1:20" ht="21" customHeight="1" thickBot="1">
      <c r="A27" s="184"/>
      <c r="B27" s="189"/>
      <c r="C27" s="192"/>
      <c r="D27" s="195"/>
      <c r="E27" s="187"/>
      <c r="F27" s="187"/>
      <c r="G27" s="187"/>
      <c r="H27" s="187"/>
      <c r="I27" s="179"/>
      <c r="J27" s="179"/>
      <c r="K27" s="179"/>
      <c r="L27" s="179"/>
      <c r="M27" s="179"/>
      <c r="N27" s="179"/>
      <c r="O27" s="179"/>
      <c r="P27" s="179"/>
      <c r="Q27" s="179"/>
      <c r="R27" s="208"/>
      <c r="S27" s="95" t="s">
        <v>160</v>
      </c>
      <c r="T27" s="96" t="s">
        <v>25</v>
      </c>
    </row>
    <row r="28" spans="1:20" ht="21" customHeight="1">
      <c r="A28" s="182" t="s">
        <v>797</v>
      </c>
      <c r="B28" s="180" t="s">
        <v>103</v>
      </c>
      <c r="C28" s="190"/>
      <c r="D28" s="193" t="s">
        <v>0</v>
      </c>
      <c r="E28" s="177">
        <v>124</v>
      </c>
      <c r="F28" s="177">
        <v>40</v>
      </c>
      <c r="G28" s="177">
        <v>0</v>
      </c>
      <c r="H28" s="177">
        <v>0</v>
      </c>
      <c r="I28" s="185"/>
      <c r="J28" s="185"/>
      <c r="K28" s="185"/>
      <c r="L28" s="185"/>
      <c r="M28" s="185"/>
      <c r="N28" s="185"/>
      <c r="O28" s="185"/>
      <c r="P28" s="180">
        <f>SUM(E28:O28)</f>
        <v>164</v>
      </c>
      <c r="Q28" s="181">
        <v>22.95</v>
      </c>
      <c r="R28" s="207">
        <f>(Q28*P28)+(P33*Q33)</f>
        <v>18269.849999999999</v>
      </c>
      <c r="S28" s="97" t="s">
        <v>161</v>
      </c>
      <c r="T28" s="98">
        <v>4</v>
      </c>
    </row>
    <row r="29" spans="1:20" ht="21" customHeight="1">
      <c r="A29" s="183"/>
      <c r="B29" s="188"/>
      <c r="C29" s="191"/>
      <c r="D29" s="194"/>
      <c r="E29" s="178"/>
      <c r="F29" s="178"/>
      <c r="G29" s="178"/>
      <c r="H29" s="178"/>
      <c r="I29" s="186"/>
      <c r="J29" s="186"/>
      <c r="K29" s="186"/>
      <c r="L29" s="186"/>
      <c r="M29" s="186"/>
      <c r="N29" s="186"/>
      <c r="O29" s="186"/>
      <c r="P29" s="178"/>
      <c r="Q29" s="178"/>
      <c r="R29" s="207"/>
      <c r="S29" s="93" t="s">
        <v>162</v>
      </c>
      <c r="T29" s="94" t="s">
        <v>216</v>
      </c>
    </row>
    <row r="30" spans="1:20" ht="21" customHeight="1">
      <c r="A30" s="183"/>
      <c r="B30" s="188"/>
      <c r="C30" s="191"/>
      <c r="D30" s="194"/>
      <c r="E30" s="178"/>
      <c r="F30" s="178"/>
      <c r="G30" s="178"/>
      <c r="H30" s="178"/>
      <c r="I30" s="186"/>
      <c r="J30" s="186"/>
      <c r="K30" s="186"/>
      <c r="L30" s="186"/>
      <c r="M30" s="186"/>
      <c r="N30" s="186"/>
      <c r="O30" s="186"/>
      <c r="P30" s="178"/>
      <c r="Q30" s="178"/>
      <c r="R30" s="207"/>
      <c r="S30" s="93" t="s">
        <v>163</v>
      </c>
      <c r="T30" s="94" t="s">
        <v>217</v>
      </c>
    </row>
    <row r="31" spans="1:20" ht="21" customHeight="1">
      <c r="A31" s="183"/>
      <c r="B31" s="188"/>
      <c r="C31" s="191"/>
      <c r="D31" s="194"/>
      <c r="E31" s="178"/>
      <c r="F31" s="178"/>
      <c r="G31" s="178"/>
      <c r="H31" s="178"/>
      <c r="I31" s="186"/>
      <c r="J31" s="186"/>
      <c r="K31" s="186"/>
      <c r="L31" s="186"/>
      <c r="M31" s="186"/>
      <c r="N31" s="186"/>
      <c r="O31" s="186"/>
      <c r="P31" s="178"/>
      <c r="Q31" s="178"/>
      <c r="R31" s="207"/>
      <c r="S31" s="93" t="s">
        <v>164</v>
      </c>
      <c r="T31" s="94" t="s">
        <v>218</v>
      </c>
    </row>
    <row r="32" spans="1:20" ht="21" customHeight="1">
      <c r="A32" s="183"/>
      <c r="B32" s="188"/>
      <c r="C32" s="191"/>
      <c r="D32" s="194"/>
      <c r="E32" s="178"/>
      <c r="F32" s="178"/>
      <c r="G32" s="178"/>
      <c r="H32" s="178"/>
      <c r="I32" s="186"/>
      <c r="J32" s="186"/>
      <c r="K32" s="186"/>
      <c r="L32" s="186"/>
      <c r="M32" s="186"/>
      <c r="N32" s="186"/>
      <c r="O32" s="186"/>
      <c r="P32" s="178"/>
      <c r="Q32" s="178"/>
      <c r="R32" s="207"/>
      <c r="S32" s="93" t="s">
        <v>165</v>
      </c>
      <c r="T32" s="94" t="s">
        <v>14</v>
      </c>
    </row>
    <row r="33" spans="1:20" ht="21" customHeight="1">
      <c r="A33" s="182" t="s">
        <v>2</v>
      </c>
      <c r="B33" s="188"/>
      <c r="C33" s="191"/>
      <c r="D33" s="194"/>
      <c r="E33" s="185"/>
      <c r="F33" s="185"/>
      <c r="G33" s="185"/>
      <c r="H33" s="185"/>
      <c r="I33" s="177">
        <v>1</v>
      </c>
      <c r="J33" s="177">
        <v>1</v>
      </c>
      <c r="K33" s="177">
        <v>0</v>
      </c>
      <c r="L33" s="177">
        <v>163</v>
      </c>
      <c r="M33" s="177">
        <v>394</v>
      </c>
      <c r="N33" s="177">
        <v>0</v>
      </c>
      <c r="O33" s="177">
        <v>0</v>
      </c>
      <c r="P33" s="180">
        <f>SUM(I33:O33)</f>
        <v>559</v>
      </c>
      <c r="Q33" s="181">
        <v>25.95</v>
      </c>
      <c r="R33" s="207"/>
      <c r="S33" s="93" t="s">
        <v>166</v>
      </c>
      <c r="T33" s="94" t="s">
        <v>13</v>
      </c>
    </row>
    <row r="34" spans="1:20" ht="21" customHeight="1">
      <c r="A34" s="183"/>
      <c r="B34" s="188"/>
      <c r="C34" s="191"/>
      <c r="D34" s="194"/>
      <c r="E34" s="186"/>
      <c r="F34" s="186"/>
      <c r="G34" s="186"/>
      <c r="H34" s="186"/>
      <c r="I34" s="178"/>
      <c r="J34" s="178"/>
      <c r="K34" s="178"/>
      <c r="L34" s="178"/>
      <c r="M34" s="178"/>
      <c r="N34" s="178"/>
      <c r="O34" s="178"/>
      <c r="P34" s="178"/>
      <c r="Q34" s="178"/>
      <c r="R34" s="207"/>
      <c r="S34" s="93" t="s">
        <v>167</v>
      </c>
      <c r="T34" s="94" t="s">
        <v>12</v>
      </c>
    </row>
    <row r="35" spans="1:20" ht="21" customHeight="1">
      <c r="A35" s="183"/>
      <c r="B35" s="188"/>
      <c r="C35" s="191"/>
      <c r="D35" s="194"/>
      <c r="E35" s="186"/>
      <c r="F35" s="186"/>
      <c r="G35" s="186"/>
      <c r="H35" s="186"/>
      <c r="I35" s="178"/>
      <c r="J35" s="178"/>
      <c r="K35" s="178"/>
      <c r="L35" s="178"/>
      <c r="M35" s="178"/>
      <c r="N35" s="178"/>
      <c r="O35" s="178"/>
      <c r="P35" s="178"/>
      <c r="Q35" s="178"/>
      <c r="R35" s="207"/>
      <c r="S35" s="93" t="s">
        <v>168</v>
      </c>
      <c r="T35" s="94" t="s">
        <v>11</v>
      </c>
    </row>
    <row r="36" spans="1:20" ht="21" customHeight="1">
      <c r="A36" s="183"/>
      <c r="B36" s="188"/>
      <c r="C36" s="191"/>
      <c r="D36" s="194"/>
      <c r="E36" s="186"/>
      <c r="F36" s="186"/>
      <c r="G36" s="186"/>
      <c r="H36" s="186"/>
      <c r="I36" s="178"/>
      <c r="J36" s="178"/>
      <c r="K36" s="178"/>
      <c r="L36" s="178"/>
      <c r="M36" s="178"/>
      <c r="N36" s="178"/>
      <c r="O36" s="178"/>
      <c r="P36" s="178"/>
      <c r="Q36" s="178"/>
      <c r="R36" s="207"/>
      <c r="S36" s="93" t="s">
        <v>169</v>
      </c>
      <c r="T36" s="94" t="s">
        <v>57</v>
      </c>
    </row>
    <row r="37" spans="1:20" ht="21" customHeight="1">
      <c r="A37" s="183"/>
      <c r="B37" s="188"/>
      <c r="C37" s="191"/>
      <c r="D37" s="194"/>
      <c r="E37" s="186"/>
      <c r="F37" s="186"/>
      <c r="G37" s="186"/>
      <c r="H37" s="186"/>
      <c r="I37" s="178"/>
      <c r="J37" s="178"/>
      <c r="K37" s="178"/>
      <c r="L37" s="178"/>
      <c r="M37" s="178"/>
      <c r="N37" s="178"/>
      <c r="O37" s="178"/>
      <c r="P37" s="178"/>
      <c r="Q37" s="178"/>
      <c r="R37" s="207"/>
      <c r="S37" s="93" t="s">
        <v>183</v>
      </c>
      <c r="T37" s="94" t="s">
        <v>9</v>
      </c>
    </row>
    <row r="38" spans="1:20" ht="21" customHeight="1" thickBot="1">
      <c r="A38" s="184"/>
      <c r="B38" s="189"/>
      <c r="C38" s="192"/>
      <c r="D38" s="195"/>
      <c r="E38" s="187"/>
      <c r="F38" s="187"/>
      <c r="G38" s="187"/>
      <c r="H38" s="187"/>
      <c r="I38" s="179"/>
      <c r="J38" s="179"/>
      <c r="K38" s="179"/>
      <c r="L38" s="179"/>
      <c r="M38" s="179"/>
      <c r="N38" s="179"/>
      <c r="O38" s="179"/>
      <c r="P38" s="179"/>
      <c r="Q38" s="179"/>
      <c r="R38" s="208"/>
      <c r="S38" s="95" t="s">
        <v>184</v>
      </c>
      <c r="T38" s="96" t="s">
        <v>25</v>
      </c>
    </row>
    <row r="39" spans="1:20" ht="21" customHeight="1">
      <c r="A39" s="182" t="s">
        <v>798</v>
      </c>
      <c r="B39" s="180" t="s">
        <v>101</v>
      </c>
      <c r="C39" s="190"/>
      <c r="D39" s="193" t="s">
        <v>0</v>
      </c>
      <c r="E39" s="177">
        <v>22</v>
      </c>
      <c r="F39" s="177">
        <v>200</v>
      </c>
      <c r="G39" s="177">
        <v>78</v>
      </c>
      <c r="H39" s="177">
        <v>61</v>
      </c>
      <c r="I39" s="185"/>
      <c r="J39" s="185"/>
      <c r="K39" s="185"/>
      <c r="L39" s="185"/>
      <c r="M39" s="185"/>
      <c r="N39" s="185"/>
      <c r="O39" s="185"/>
      <c r="P39" s="180">
        <f>SUM(E39:O39)</f>
        <v>361</v>
      </c>
      <c r="Q39" s="181">
        <v>22.95</v>
      </c>
      <c r="R39" s="207">
        <f>(Q39*P39)+(P44*Q44)</f>
        <v>27591.75</v>
      </c>
      <c r="S39" s="97" t="s">
        <v>172</v>
      </c>
      <c r="T39" s="98">
        <v>4</v>
      </c>
    </row>
    <row r="40" spans="1:20" ht="21" customHeight="1">
      <c r="A40" s="183"/>
      <c r="B40" s="188"/>
      <c r="C40" s="191"/>
      <c r="D40" s="194"/>
      <c r="E40" s="178"/>
      <c r="F40" s="178"/>
      <c r="G40" s="178"/>
      <c r="H40" s="178"/>
      <c r="I40" s="186"/>
      <c r="J40" s="186"/>
      <c r="K40" s="186"/>
      <c r="L40" s="186"/>
      <c r="M40" s="186"/>
      <c r="N40" s="186"/>
      <c r="O40" s="186"/>
      <c r="P40" s="178"/>
      <c r="Q40" s="178"/>
      <c r="R40" s="207"/>
      <c r="S40" s="93" t="s">
        <v>173</v>
      </c>
      <c r="T40" s="94" t="s">
        <v>216</v>
      </c>
    </row>
    <row r="41" spans="1:20" ht="21" customHeight="1">
      <c r="A41" s="183"/>
      <c r="B41" s="188"/>
      <c r="C41" s="191"/>
      <c r="D41" s="194"/>
      <c r="E41" s="178"/>
      <c r="F41" s="178"/>
      <c r="G41" s="178"/>
      <c r="H41" s="178"/>
      <c r="I41" s="186"/>
      <c r="J41" s="186"/>
      <c r="K41" s="186"/>
      <c r="L41" s="186"/>
      <c r="M41" s="186"/>
      <c r="N41" s="186"/>
      <c r="O41" s="186"/>
      <c r="P41" s="178"/>
      <c r="Q41" s="178"/>
      <c r="R41" s="207"/>
      <c r="S41" s="93" t="s">
        <v>174</v>
      </c>
      <c r="T41" s="94" t="s">
        <v>217</v>
      </c>
    </row>
    <row r="42" spans="1:20" ht="21" customHeight="1">
      <c r="A42" s="183"/>
      <c r="B42" s="188"/>
      <c r="C42" s="191"/>
      <c r="D42" s="194"/>
      <c r="E42" s="178"/>
      <c r="F42" s="178"/>
      <c r="G42" s="178"/>
      <c r="H42" s="178"/>
      <c r="I42" s="186"/>
      <c r="J42" s="186"/>
      <c r="K42" s="186"/>
      <c r="L42" s="186"/>
      <c r="M42" s="186"/>
      <c r="N42" s="186"/>
      <c r="O42" s="186"/>
      <c r="P42" s="178"/>
      <c r="Q42" s="178"/>
      <c r="R42" s="207"/>
      <c r="S42" s="93" t="s">
        <v>175</v>
      </c>
      <c r="T42" s="94" t="s">
        <v>218</v>
      </c>
    </row>
    <row r="43" spans="1:20" ht="21" customHeight="1">
      <c r="A43" s="183"/>
      <c r="B43" s="188"/>
      <c r="C43" s="191"/>
      <c r="D43" s="194"/>
      <c r="E43" s="178"/>
      <c r="F43" s="178"/>
      <c r="G43" s="178"/>
      <c r="H43" s="178"/>
      <c r="I43" s="186"/>
      <c r="J43" s="186"/>
      <c r="K43" s="186"/>
      <c r="L43" s="186"/>
      <c r="M43" s="186"/>
      <c r="N43" s="186"/>
      <c r="O43" s="186"/>
      <c r="P43" s="178"/>
      <c r="Q43" s="178"/>
      <c r="R43" s="207"/>
      <c r="S43" s="93" t="s">
        <v>176</v>
      </c>
      <c r="T43" s="94" t="s">
        <v>14</v>
      </c>
    </row>
    <row r="44" spans="1:20" ht="21" customHeight="1">
      <c r="A44" s="182" t="s">
        <v>3</v>
      </c>
      <c r="B44" s="188"/>
      <c r="C44" s="191"/>
      <c r="D44" s="194"/>
      <c r="E44" s="185"/>
      <c r="F44" s="185"/>
      <c r="G44" s="185"/>
      <c r="H44" s="185"/>
      <c r="I44" s="177">
        <v>122</v>
      </c>
      <c r="J44" s="177">
        <v>0</v>
      </c>
      <c r="K44" s="177">
        <v>0</v>
      </c>
      <c r="L44" s="177">
        <v>274</v>
      </c>
      <c r="M44" s="177">
        <v>348</v>
      </c>
      <c r="N44" s="177">
        <v>0</v>
      </c>
      <c r="O44" s="177">
        <v>0</v>
      </c>
      <c r="P44" s="180">
        <f>SUM(I44:O44)</f>
        <v>744</v>
      </c>
      <c r="Q44" s="181">
        <v>25.95</v>
      </c>
      <c r="R44" s="207"/>
      <c r="S44" s="93" t="s">
        <v>177</v>
      </c>
      <c r="T44" s="94" t="s">
        <v>13</v>
      </c>
    </row>
    <row r="45" spans="1:20" ht="21" customHeight="1">
      <c r="A45" s="183"/>
      <c r="B45" s="188"/>
      <c r="C45" s="191"/>
      <c r="D45" s="194"/>
      <c r="E45" s="186"/>
      <c r="F45" s="186"/>
      <c r="G45" s="186"/>
      <c r="H45" s="186"/>
      <c r="I45" s="178"/>
      <c r="J45" s="178"/>
      <c r="K45" s="178"/>
      <c r="L45" s="178"/>
      <c r="M45" s="178"/>
      <c r="N45" s="178"/>
      <c r="O45" s="178"/>
      <c r="P45" s="178"/>
      <c r="Q45" s="178"/>
      <c r="R45" s="207"/>
      <c r="S45" s="93" t="s">
        <v>178</v>
      </c>
      <c r="T45" s="94" t="s">
        <v>12</v>
      </c>
    </row>
    <row r="46" spans="1:20" ht="21" customHeight="1">
      <c r="A46" s="183"/>
      <c r="B46" s="188"/>
      <c r="C46" s="191"/>
      <c r="D46" s="194"/>
      <c r="E46" s="186"/>
      <c r="F46" s="186"/>
      <c r="G46" s="186"/>
      <c r="H46" s="186"/>
      <c r="I46" s="178"/>
      <c r="J46" s="178"/>
      <c r="K46" s="178"/>
      <c r="L46" s="178"/>
      <c r="M46" s="178"/>
      <c r="N46" s="178"/>
      <c r="O46" s="178"/>
      <c r="P46" s="178"/>
      <c r="Q46" s="178"/>
      <c r="R46" s="207"/>
      <c r="S46" s="93" t="s">
        <v>179</v>
      </c>
      <c r="T46" s="94" t="s">
        <v>11</v>
      </c>
    </row>
    <row r="47" spans="1:20" ht="21" customHeight="1">
      <c r="A47" s="183"/>
      <c r="B47" s="188"/>
      <c r="C47" s="191"/>
      <c r="D47" s="194"/>
      <c r="E47" s="186"/>
      <c r="F47" s="186"/>
      <c r="G47" s="186"/>
      <c r="H47" s="186"/>
      <c r="I47" s="178"/>
      <c r="J47" s="178"/>
      <c r="K47" s="178"/>
      <c r="L47" s="178"/>
      <c r="M47" s="178"/>
      <c r="N47" s="178"/>
      <c r="O47" s="178"/>
      <c r="P47" s="178"/>
      <c r="Q47" s="178"/>
      <c r="R47" s="207"/>
      <c r="S47" s="93" t="s">
        <v>180</v>
      </c>
      <c r="T47" s="94" t="s">
        <v>57</v>
      </c>
    </row>
    <row r="48" spans="1:20" ht="21" customHeight="1">
      <c r="A48" s="183"/>
      <c r="B48" s="188"/>
      <c r="C48" s="191"/>
      <c r="D48" s="194"/>
      <c r="E48" s="186"/>
      <c r="F48" s="186"/>
      <c r="G48" s="186"/>
      <c r="H48" s="186"/>
      <c r="I48" s="178"/>
      <c r="J48" s="178"/>
      <c r="K48" s="178"/>
      <c r="L48" s="178"/>
      <c r="M48" s="178"/>
      <c r="N48" s="178"/>
      <c r="O48" s="178"/>
      <c r="P48" s="178"/>
      <c r="Q48" s="178"/>
      <c r="R48" s="207"/>
      <c r="S48" s="93" t="s">
        <v>181</v>
      </c>
      <c r="T48" s="94" t="s">
        <v>9</v>
      </c>
    </row>
    <row r="49" spans="1:20" ht="21" customHeight="1" thickBot="1">
      <c r="A49" s="184"/>
      <c r="B49" s="189"/>
      <c r="C49" s="192"/>
      <c r="D49" s="195"/>
      <c r="E49" s="187"/>
      <c r="F49" s="187"/>
      <c r="G49" s="187"/>
      <c r="H49" s="187"/>
      <c r="I49" s="179"/>
      <c r="J49" s="179"/>
      <c r="K49" s="179"/>
      <c r="L49" s="179"/>
      <c r="M49" s="179"/>
      <c r="N49" s="179"/>
      <c r="O49" s="179"/>
      <c r="P49" s="179"/>
      <c r="Q49" s="179"/>
      <c r="R49" s="208"/>
      <c r="S49" s="95" t="s">
        <v>182</v>
      </c>
      <c r="T49" s="96" t="s">
        <v>25</v>
      </c>
    </row>
    <row r="50" spans="1:20" ht="21" customHeight="1">
      <c r="A50" s="182" t="s">
        <v>799</v>
      </c>
      <c r="B50" s="180" t="s">
        <v>98</v>
      </c>
      <c r="C50" s="190"/>
      <c r="D50" s="193" t="s">
        <v>0</v>
      </c>
      <c r="E50" s="177">
        <v>174</v>
      </c>
      <c r="F50" s="177">
        <v>807</v>
      </c>
      <c r="G50" s="177">
        <v>696</v>
      </c>
      <c r="H50" s="177">
        <v>722</v>
      </c>
      <c r="I50" s="185"/>
      <c r="J50" s="185"/>
      <c r="K50" s="185"/>
      <c r="L50" s="185"/>
      <c r="M50" s="185"/>
      <c r="N50" s="185"/>
      <c r="O50" s="185"/>
      <c r="P50" s="180">
        <f>SUM(E50:O50)</f>
        <v>2399</v>
      </c>
      <c r="Q50" s="181">
        <v>22.95</v>
      </c>
      <c r="R50" s="207">
        <f>(Q50*P50)+(P55*Q55)</f>
        <v>168847.8</v>
      </c>
      <c r="S50" s="97" t="s">
        <v>185</v>
      </c>
      <c r="T50" s="98">
        <v>4</v>
      </c>
    </row>
    <row r="51" spans="1:20" ht="21" customHeight="1">
      <c r="A51" s="183"/>
      <c r="B51" s="188"/>
      <c r="C51" s="191"/>
      <c r="D51" s="194"/>
      <c r="E51" s="178"/>
      <c r="F51" s="178"/>
      <c r="G51" s="178"/>
      <c r="H51" s="178"/>
      <c r="I51" s="186"/>
      <c r="J51" s="186"/>
      <c r="K51" s="186"/>
      <c r="L51" s="186"/>
      <c r="M51" s="186"/>
      <c r="N51" s="186"/>
      <c r="O51" s="186"/>
      <c r="P51" s="178"/>
      <c r="Q51" s="178"/>
      <c r="R51" s="207"/>
      <c r="S51" s="93" t="s">
        <v>186</v>
      </c>
      <c r="T51" s="94" t="s">
        <v>216</v>
      </c>
    </row>
    <row r="52" spans="1:20" ht="21" customHeight="1">
      <c r="A52" s="183"/>
      <c r="B52" s="188"/>
      <c r="C52" s="191"/>
      <c r="D52" s="194"/>
      <c r="E52" s="178"/>
      <c r="F52" s="178"/>
      <c r="G52" s="178"/>
      <c r="H52" s="178"/>
      <c r="I52" s="186"/>
      <c r="J52" s="186"/>
      <c r="K52" s="186"/>
      <c r="L52" s="186"/>
      <c r="M52" s="186"/>
      <c r="N52" s="186"/>
      <c r="O52" s="186"/>
      <c r="P52" s="178"/>
      <c r="Q52" s="178"/>
      <c r="R52" s="207"/>
      <c r="S52" s="93" t="s">
        <v>187</v>
      </c>
      <c r="T52" s="94" t="s">
        <v>217</v>
      </c>
    </row>
    <row r="53" spans="1:20" ht="21" customHeight="1">
      <c r="A53" s="183"/>
      <c r="B53" s="188"/>
      <c r="C53" s="191"/>
      <c r="D53" s="194"/>
      <c r="E53" s="178"/>
      <c r="F53" s="178"/>
      <c r="G53" s="178"/>
      <c r="H53" s="178"/>
      <c r="I53" s="186"/>
      <c r="J53" s="186"/>
      <c r="K53" s="186"/>
      <c r="L53" s="186"/>
      <c r="M53" s="186"/>
      <c r="N53" s="186"/>
      <c r="O53" s="186"/>
      <c r="P53" s="178"/>
      <c r="Q53" s="178"/>
      <c r="R53" s="207"/>
      <c r="S53" s="93" t="s">
        <v>188</v>
      </c>
      <c r="T53" s="94" t="s">
        <v>218</v>
      </c>
    </row>
    <row r="54" spans="1:20" ht="21" customHeight="1">
      <c r="A54" s="183"/>
      <c r="B54" s="188"/>
      <c r="C54" s="191"/>
      <c r="D54" s="194"/>
      <c r="E54" s="178"/>
      <c r="F54" s="178"/>
      <c r="G54" s="178"/>
      <c r="H54" s="178"/>
      <c r="I54" s="186"/>
      <c r="J54" s="186"/>
      <c r="K54" s="186"/>
      <c r="L54" s="186"/>
      <c r="M54" s="186"/>
      <c r="N54" s="186"/>
      <c r="O54" s="186"/>
      <c r="P54" s="178"/>
      <c r="Q54" s="178"/>
      <c r="R54" s="207"/>
      <c r="S54" s="93" t="s">
        <v>189</v>
      </c>
      <c r="T54" s="94" t="s">
        <v>14</v>
      </c>
    </row>
    <row r="55" spans="1:20" ht="21" customHeight="1">
      <c r="A55" s="182" t="s">
        <v>4</v>
      </c>
      <c r="B55" s="188"/>
      <c r="C55" s="191"/>
      <c r="D55" s="194"/>
      <c r="E55" s="185"/>
      <c r="F55" s="185"/>
      <c r="G55" s="185"/>
      <c r="H55" s="185"/>
      <c r="I55" s="177">
        <v>1061</v>
      </c>
      <c r="J55" s="177">
        <v>831</v>
      </c>
      <c r="K55" s="177">
        <v>1064</v>
      </c>
      <c r="L55" s="177">
        <v>739</v>
      </c>
      <c r="M55" s="177">
        <v>690</v>
      </c>
      <c r="N55" s="177">
        <v>0</v>
      </c>
      <c r="O55" s="177">
        <v>0</v>
      </c>
      <c r="P55" s="180">
        <f>SUM(I55:O55)</f>
        <v>4385</v>
      </c>
      <c r="Q55" s="181">
        <v>25.95</v>
      </c>
      <c r="R55" s="207"/>
      <c r="S55" s="93" t="s">
        <v>190</v>
      </c>
      <c r="T55" s="94" t="s">
        <v>13</v>
      </c>
    </row>
    <row r="56" spans="1:20" ht="21" customHeight="1">
      <c r="A56" s="183"/>
      <c r="B56" s="188"/>
      <c r="C56" s="191"/>
      <c r="D56" s="194"/>
      <c r="E56" s="186"/>
      <c r="F56" s="186"/>
      <c r="G56" s="186"/>
      <c r="H56" s="186"/>
      <c r="I56" s="178"/>
      <c r="J56" s="178"/>
      <c r="K56" s="178"/>
      <c r="L56" s="178"/>
      <c r="M56" s="178"/>
      <c r="N56" s="178"/>
      <c r="O56" s="178"/>
      <c r="P56" s="178"/>
      <c r="Q56" s="178"/>
      <c r="R56" s="207"/>
      <c r="S56" s="93" t="s">
        <v>191</v>
      </c>
      <c r="T56" s="94" t="s">
        <v>12</v>
      </c>
    </row>
    <row r="57" spans="1:20" ht="21" customHeight="1">
      <c r="A57" s="183"/>
      <c r="B57" s="188"/>
      <c r="C57" s="191"/>
      <c r="D57" s="194"/>
      <c r="E57" s="186"/>
      <c r="F57" s="186"/>
      <c r="G57" s="186"/>
      <c r="H57" s="186"/>
      <c r="I57" s="178"/>
      <c r="J57" s="178"/>
      <c r="K57" s="178"/>
      <c r="L57" s="178"/>
      <c r="M57" s="178"/>
      <c r="N57" s="178"/>
      <c r="O57" s="178"/>
      <c r="P57" s="178"/>
      <c r="Q57" s="178"/>
      <c r="R57" s="207"/>
      <c r="S57" s="93" t="s">
        <v>192</v>
      </c>
      <c r="T57" s="94" t="s">
        <v>11</v>
      </c>
    </row>
    <row r="58" spans="1:20" ht="21" customHeight="1">
      <c r="A58" s="183"/>
      <c r="B58" s="188"/>
      <c r="C58" s="191"/>
      <c r="D58" s="194"/>
      <c r="E58" s="186"/>
      <c r="F58" s="186"/>
      <c r="G58" s="186"/>
      <c r="H58" s="186"/>
      <c r="I58" s="178"/>
      <c r="J58" s="178"/>
      <c r="K58" s="178"/>
      <c r="L58" s="178"/>
      <c r="M58" s="178"/>
      <c r="N58" s="178"/>
      <c r="O58" s="178"/>
      <c r="P58" s="178"/>
      <c r="Q58" s="178"/>
      <c r="R58" s="207"/>
      <c r="S58" s="93" t="s">
        <v>193</v>
      </c>
      <c r="T58" s="94" t="s">
        <v>57</v>
      </c>
    </row>
    <row r="59" spans="1:20" ht="21" customHeight="1">
      <c r="A59" s="183"/>
      <c r="B59" s="188"/>
      <c r="C59" s="191"/>
      <c r="D59" s="194"/>
      <c r="E59" s="186"/>
      <c r="F59" s="186"/>
      <c r="G59" s="186"/>
      <c r="H59" s="186"/>
      <c r="I59" s="178"/>
      <c r="J59" s="178"/>
      <c r="K59" s="178"/>
      <c r="L59" s="178"/>
      <c r="M59" s="178"/>
      <c r="N59" s="178"/>
      <c r="O59" s="178"/>
      <c r="P59" s="178"/>
      <c r="Q59" s="178"/>
      <c r="R59" s="207"/>
      <c r="S59" s="93" t="s">
        <v>194</v>
      </c>
      <c r="T59" s="94" t="s">
        <v>9</v>
      </c>
    </row>
    <row r="60" spans="1:20" ht="21" customHeight="1" thickBot="1">
      <c r="A60" s="184"/>
      <c r="B60" s="189"/>
      <c r="C60" s="192"/>
      <c r="D60" s="195"/>
      <c r="E60" s="187"/>
      <c r="F60" s="187"/>
      <c r="G60" s="187"/>
      <c r="H60" s="187"/>
      <c r="I60" s="179"/>
      <c r="J60" s="179"/>
      <c r="K60" s="179"/>
      <c r="L60" s="179"/>
      <c r="M60" s="179"/>
      <c r="N60" s="179"/>
      <c r="O60" s="179"/>
      <c r="P60" s="179"/>
      <c r="Q60" s="179"/>
      <c r="R60" s="208"/>
      <c r="S60" s="95" t="s">
        <v>195</v>
      </c>
      <c r="T60" s="96" t="s">
        <v>25</v>
      </c>
    </row>
    <row r="61" spans="1:20" ht="21" customHeight="1">
      <c r="A61" s="182" t="s">
        <v>800</v>
      </c>
      <c r="B61" s="180" t="s">
        <v>100</v>
      </c>
      <c r="C61" s="190"/>
      <c r="D61" s="193" t="s">
        <v>0</v>
      </c>
      <c r="E61" s="177">
        <v>46</v>
      </c>
      <c r="F61" s="177">
        <v>584</v>
      </c>
      <c r="G61" s="177">
        <v>166</v>
      </c>
      <c r="H61" s="177">
        <v>168</v>
      </c>
      <c r="I61" s="185"/>
      <c r="J61" s="185"/>
      <c r="K61" s="185"/>
      <c r="L61" s="185"/>
      <c r="M61" s="185"/>
      <c r="N61" s="185"/>
      <c r="O61" s="185"/>
      <c r="P61" s="180">
        <f>SUM(E61:O61)</f>
        <v>964</v>
      </c>
      <c r="Q61" s="181">
        <v>22.95</v>
      </c>
      <c r="R61" s="207">
        <f>(Q61*P61)+(P66*Q66)</f>
        <v>80822.7</v>
      </c>
      <c r="S61" s="97" t="s">
        <v>170</v>
      </c>
      <c r="T61" s="98">
        <v>4</v>
      </c>
    </row>
    <row r="62" spans="1:20" ht="21" customHeight="1">
      <c r="A62" s="183"/>
      <c r="B62" s="188"/>
      <c r="C62" s="191"/>
      <c r="D62" s="194"/>
      <c r="E62" s="178"/>
      <c r="F62" s="178"/>
      <c r="G62" s="178"/>
      <c r="H62" s="178"/>
      <c r="I62" s="186"/>
      <c r="J62" s="186"/>
      <c r="K62" s="186"/>
      <c r="L62" s="186"/>
      <c r="M62" s="186"/>
      <c r="N62" s="186"/>
      <c r="O62" s="186"/>
      <c r="P62" s="178"/>
      <c r="Q62" s="178"/>
      <c r="R62" s="207"/>
      <c r="S62" s="93" t="s">
        <v>171</v>
      </c>
      <c r="T62" s="94" t="s">
        <v>216</v>
      </c>
    </row>
    <row r="63" spans="1:20" ht="21" customHeight="1">
      <c r="A63" s="183"/>
      <c r="B63" s="188"/>
      <c r="C63" s="191"/>
      <c r="D63" s="194"/>
      <c r="E63" s="178"/>
      <c r="F63" s="178"/>
      <c r="G63" s="178"/>
      <c r="H63" s="178"/>
      <c r="I63" s="186"/>
      <c r="J63" s="186"/>
      <c r="K63" s="186"/>
      <c r="L63" s="186"/>
      <c r="M63" s="186"/>
      <c r="N63" s="186"/>
      <c r="O63" s="186"/>
      <c r="P63" s="178"/>
      <c r="Q63" s="178"/>
      <c r="R63" s="207"/>
      <c r="S63" s="93" t="s">
        <v>196</v>
      </c>
      <c r="T63" s="94" t="s">
        <v>217</v>
      </c>
    </row>
    <row r="64" spans="1:20" ht="21" customHeight="1">
      <c r="A64" s="183"/>
      <c r="B64" s="188"/>
      <c r="C64" s="191"/>
      <c r="D64" s="194"/>
      <c r="E64" s="178"/>
      <c r="F64" s="178"/>
      <c r="G64" s="178"/>
      <c r="H64" s="178"/>
      <c r="I64" s="186"/>
      <c r="J64" s="186"/>
      <c r="K64" s="186"/>
      <c r="L64" s="186"/>
      <c r="M64" s="186"/>
      <c r="N64" s="186"/>
      <c r="O64" s="186"/>
      <c r="P64" s="178"/>
      <c r="Q64" s="178"/>
      <c r="R64" s="207"/>
      <c r="S64" s="93" t="s">
        <v>197</v>
      </c>
      <c r="T64" s="94" t="s">
        <v>218</v>
      </c>
    </row>
    <row r="65" spans="1:20" ht="21" customHeight="1">
      <c r="A65" s="183"/>
      <c r="B65" s="188"/>
      <c r="C65" s="191"/>
      <c r="D65" s="194"/>
      <c r="E65" s="178"/>
      <c r="F65" s="178"/>
      <c r="G65" s="178"/>
      <c r="H65" s="178"/>
      <c r="I65" s="186"/>
      <c r="J65" s="186"/>
      <c r="K65" s="186"/>
      <c r="L65" s="186"/>
      <c r="M65" s="186"/>
      <c r="N65" s="186"/>
      <c r="O65" s="186"/>
      <c r="P65" s="178"/>
      <c r="Q65" s="178"/>
      <c r="R65" s="207"/>
      <c r="S65" s="93" t="s">
        <v>198</v>
      </c>
      <c r="T65" s="94" t="s">
        <v>14</v>
      </c>
    </row>
    <row r="66" spans="1:20" ht="21" customHeight="1">
      <c r="A66" s="182" t="s">
        <v>1</v>
      </c>
      <c r="B66" s="188"/>
      <c r="C66" s="191"/>
      <c r="D66" s="194"/>
      <c r="E66" s="185"/>
      <c r="F66" s="185"/>
      <c r="G66" s="185"/>
      <c r="H66" s="185"/>
      <c r="I66" s="177">
        <v>656</v>
      </c>
      <c r="J66" s="177">
        <v>261</v>
      </c>
      <c r="K66" s="177">
        <v>512</v>
      </c>
      <c r="L66" s="177">
        <v>372</v>
      </c>
      <c r="M66" s="177">
        <v>461</v>
      </c>
      <c r="N66" s="177">
        <v>0</v>
      </c>
      <c r="O66" s="177">
        <v>0</v>
      </c>
      <c r="P66" s="180">
        <f>SUM(I66:O66)</f>
        <v>2262</v>
      </c>
      <c r="Q66" s="181">
        <v>25.95</v>
      </c>
      <c r="R66" s="207"/>
      <c r="S66" s="93" t="s">
        <v>199</v>
      </c>
      <c r="T66" s="94" t="s">
        <v>13</v>
      </c>
    </row>
    <row r="67" spans="1:20" ht="21" customHeight="1">
      <c r="A67" s="183"/>
      <c r="B67" s="188"/>
      <c r="C67" s="191"/>
      <c r="D67" s="194"/>
      <c r="E67" s="186"/>
      <c r="F67" s="186"/>
      <c r="G67" s="186"/>
      <c r="H67" s="186"/>
      <c r="I67" s="178"/>
      <c r="J67" s="178"/>
      <c r="K67" s="178"/>
      <c r="L67" s="178"/>
      <c r="M67" s="178"/>
      <c r="N67" s="178"/>
      <c r="O67" s="178"/>
      <c r="P67" s="178"/>
      <c r="Q67" s="178"/>
      <c r="R67" s="207"/>
      <c r="S67" s="93" t="s">
        <v>200</v>
      </c>
      <c r="T67" s="94" t="s">
        <v>12</v>
      </c>
    </row>
    <row r="68" spans="1:20" ht="21" customHeight="1">
      <c r="A68" s="183"/>
      <c r="B68" s="188"/>
      <c r="C68" s="191"/>
      <c r="D68" s="194"/>
      <c r="E68" s="186"/>
      <c r="F68" s="186"/>
      <c r="G68" s="186"/>
      <c r="H68" s="186"/>
      <c r="I68" s="178"/>
      <c r="J68" s="178"/>
      <c r="K68" s="178"/>
      <c r="L68" s="178"/>
      <c r="M68" s="178"/>
      <c r="N68" s="178"/>
      <c r="O68" s="178"/>
      <c r="P68" s="178"/>
      <c r="Q68" s="178"/>
      <c r="R68" s="207"/>
      <c r="S68" s="93" t="s">
        <v>201</v>
      </c>
      <c r="T68" s="94" t="s">
        <v>11</v>
      </c>
    </row>
    <row r="69" spans="1:20" ht="21" customHeight="1">
      <c r="A69" s="183"/>
      <c r="B69" s="188"/>
      <c r="C69" s="191"/>
      <c r="D69" s="194"/>
      <c r="E69" s="186"/>
      <c r="F69" s="186"/>
      <c r="G69" s="186"/>
      <c r="H69" s="186"/>
      <c r="I69" s="178"/>
      <c r="J69" s="178"/>
      <c r="K69" s="178"/>
      <c r="L69" s="178"/>
      <c r="M69" s="178"/>
      <c r="N69" s="178"/>
      <c r="O69" s="178"/>
      <c r="P69" s="178"/>
      <c r="Q69" s="178"/>
      <c r="R69" s="207"/>
      <c r="S69" s="93" t="s">
        <v>202</v>
      </c>
      <c r="T69" s="94" t="s">
        <v>57</v>
      </c>
    </row>
    <row r="70" spans="1:20" ht="21" customHeight="1">
      <c r="A70" s="183"/>
      <c r="B70" s="188"/>
      <c r="C70" s="191"/>
      <c r="D70" s="194"/>
      <c r="E70" s="186"/>
      <c r="F70" s="186"/>
      <c r="G70" s="186"/>
      <c r="H70" s="186"/>
      <c r="I70" s="178"/>
      <c r="J70" s="178"/>
      <c r="K70" s="178"/>
      <c r="L70" s="178"/>
      <c r="M70" s="178"/>
      <c r="N70" s="178"/>
      <c r="O70" s="178"/>
      <c r="P70" s="178"/>
      <c r="Q70" s="178"/>
      <c r="R70" s="207"/>
      <c r="S70" s="93" t="s">
        <v>203</v>
      </c>
      <c r="T70" s="94" t="s">
        <v>9</v>
      </c>
    </row>
    <row r="71" spans="1:20" ht="21" customHeight="1" thickBot="1">
      <c r="A71" s="184"/>
      <c r="B71" s="189"/>
      <c r="C71" s="192"/>
      <c r="D71" s="195"/>
      <c r="E71" s="187"/>
      <c r="F71" s="187"/>
      <c r="G71" s="187"/>
      <c r="H71" s="187"/>
      <c r="I71" s="179"/>
      <c r="J71" s="179"/>
      <c r="K71" s="179"/>
      <c r="L71" s="179"/>
      <c r="M71" s="179"/>
      <c r="N71" s="179"/>
      <c r="O71" s="179"/>
      <c r="P71" s="179"/>
      <c r="Q71" s="179"/>
      <c r="R71" s="208"/>
      <c r="S71" s="95" t="s">
        <v>204</v>
      </c>
      <c r="T71" s="96" t="s">
        <v>25</v>
      </c>
    </row>
    <row r="72" spans="1:20" ht="21" customHeight="1">
      <c r="A72" s="182" t="s">
        <v>801</v>
      </c>
      <c r="B72" s="180" t="s">
        <v>104</v>
      </c>
      <c r="C72" s="190"/>
      <c r="D72" s="193" t="s">
        <v>0</v>
      </c>
      <c r="E72" s="177">
        <v>46</v>
      </c>
      <c r="F72" s="177">
        <v>122</v>
      </c>
      <c r="G72" s="177">
        <v>6</v>
      </c>
      <c r="H72" s="177">
        <v>3</v>
      </c>
      <c r="I72" s="185"/>
      <c r="J72" s="185"/>
      <c r="K72" s="185"/>
      <c r="L72" s="185"/>
      <c r="M72" s="185"/>
      <c r="N72" s="185"/>
      <c r="O72" s="185"/>
      <c r="P72" s="180">
        <f>SUM(E72:O72)</f>
        <v>177</v>
      </c>
      <c r="Q72" s="181">
        <v>22.95</v>
      </c>
      <c r="R72" s="207">
        <f>(Q72*P72)+(P77*Q77)</f>
        <v>11276.25</v>
      </c>
      <c r="S72" s="97" t="s">
        <v>205</v>
      </c>
      <c r="T72" s="98">
        <v>4</v>
      </c>
    </row>
    <row r="73" spans="1:20" ht="21" customHeight="1">
      <c r="A73" s="183"/>
      <c r="B73" s="188"/>
      <c r="C73" s="191"/>
      <c r="D73" s="194"/>
      <c r="E73" s="178"/>
      <c r="F73" s="178"/>
      <c r="G73" s="178"/>
      <c r="H73" s="178"/>
      <c r="I73" s="186"/>
      <c r="J73" s="186"/>
      <c r="K73" s="186"/>
      <c r="L73" s="186"/>
      <c r="M73" s="186"/>
      <c r="N73" s="186"/>
      <c r="O73" s="186"/>
      <c r="P73" s="178"/>
      <c r="Q73" s="178"/>
      <c r="R73" s="207"/>
      <c r="S73" s="93" t="s">
        <v>206</v>
      </c>
      <c r="T73" s="94" t="s">
        <v>216</v>
      </c>
    </row>
    <row r="74" spans="1:20" ht="21" customHeight="1">
      <c r="A74" s="183"/>
      <c r="B74" s="188"/>
      <c r="C74" s="191"/>
      <c r="D74" s="194"/>
      <c r="E74" s="178"/>
      <c r="F74" s="178"/>
      <c r="G74" s="178"/>
      <c r="H74" s="178"/>
      <c r="I74" s="186"/>
      <c r="J74" s="186"/>
      <c r="K74" s="186"/>
      <c r="L74" s="186"/>
      <c r="M74" s="186"/>
      <c r="N74" s="186"/>
      <c r="O74" s="186"/>
      <c r="P74" s="178"/>
      <c r="Q74" s="178"/>
      <c r="R74" s="207"/>
      <c r="S74" s="93" t="s">
        <v>207</v>
      </c>
      <c r="T74" s="94" t="s">
        <v>217</v>
      </c>
    </row>
    <row r="75" spans="1:20" ht="21" customHeight="1">
      <c r="A75" s="183"/>
      <c r="B75" s="188"/>
      <c r="C75" s="191"/>
      <c r="D75" s="194"/>
      <c r="E75" s="178"/>
      <c r="F75" s="178"/>
      <c r="G75" s="178"/>
      <c r="H75" s="178"/>
      <c r="I75" s="186"/>
      <c r="J75" s="186"/>
      <c r="K75" s="186"/>
      <c r="L75" s="186"/>
      <c r="M75" s="186"/>
      <c r="N75" s="186"/>
      <c r="O75" s="186"/>
      <c r="P75" s="178"/>
      <c r="Q75" s="178"/>
      <c r="R75" s="207"/>
      <c r="S75" s="93" t="s">
        <v>208</v>
      </c>
      <c r="T75" s="94" t="s">
        <v>218</v>
      </c>
    </row>
    <row r="76" spans="1:20" ht="21" customHeight="1">
      <c r="A76" s="183"/>
      <c r="B76" s="188"/>
      <c r="C76" s="191"/>
      <c r="D76" s="194"/>
      <c r="E76" s="178"/>
      <c r="F76" s="178"/>
      <c r="G76" s="178"/>
      <c r="H76" s="178"/>
      <c r="I76" s="186"/>
      <c r="J76" s="186"/>
      <c r="K76" s="186"/>
      <c r="L76" s="186"/>
      <c r="M76" s="186"/>
      <c r="N76" s="186"/>
      <c r="O76" s="186"/>
      <c r="P76" s="178"/>
      <c r="Q76" s="178"/>
      <c r="R76" s="207"/>
      <c r="S76" s="93" t="s">
        <v>209</v>
      </c>
      <c r="T76" s="94" t="s">
        <v>14</v>
      </c>
    </row>
    <row r="77" spans="1:20" ht="21" customHeight="1">
      <c r="A77" s="182" t="s">
        <v>6</v>
      </c>
      <c r="B77" s="188"/>
      <c r="C77" s="191"/>
      <c r="D77" s="194"/>
      <c r="E77" s="185"/>
      <c r="F77" s="185"/>
      <c r="G77" s="185"/>
      <c r="H77" s="185"/>
      <c r="I77" s="177">
        <v>0</v>
      </c>
      <c r="J77" s="177">
        <v>31</v>
      </c>
      <c r="K77" s="177">
        <v>0</v>
      </c>
      <c r="L77" s="177">
        <v>31</v>
      </c>
      <c r="M77" s="177">
        <v>216</v>
      </c>
      <c r="N77" s="177">
        <v>0</v>
      </c>
      <c r="O77" s="177">
        <v>0</v>
      </c>
      <c r="P77" s="180">
        <f>SUM(I77:O77)</f>
        <v>278</v>
      </c>
      <c r="Q77" s="181">
        <v>25.95</v>
      </c>
      <c r="R77" s="207"/>
      <c r="S77" s="93" t="s">
        <v>210</v>
      </c>
      <c r="T77" s="94" t="s">
        <v>13</v>
      </c>
    </row>
    <row r="78" spans="1:20" ht="21" customHeight="1">
      <c r="A78" s="183"/>
      <c r="B78" s="188"/>
      <c r="C78" s="191"/>
      <c r="D78" s="194"/>
      <c r="E78" s="186"/>
      <c r="F78" s="186"/>
      <c r="G78" s="186"/>
      <c r="H78" s="186"/>
      <c r="I78" s="178"/>
      <c r="J78" s="178"/>
      <c r="K78" s="178"/>
      <c r="L78" s="178"/>
      <c r="M78" s="178"/>
      <c r="N78" s="178"/>
      <c r="O78" s="178"/>
      <c r="P78" s="178"/>
      <c r="Q78" s="178"/>
      <c r="R78" s="207"/>
      <c r="S78" s="93" t="s">
        <v>211</v>
      </c>
      <c r="T78" s="94" t="s">
        <v>12</v>
      </c>
    </row>
    <row r="79" spans="1:20" ht="21" customHeight="1">
      <c r="A79" s="183"/>
      <c r="B79" s="188"/>
      <c r="C79" s="191"/>
      <c r="D79" s="194"/>
      <c r="E79" s="186"/>
      <c r="F79" s="186"/>
      <c r="G79" s="186"/>
      <c r="H79" s="186"/>
      <c r="I79" s="178"/>
      <c r="J79" s="178"/>
      <c r="K79" s="178"/>
      <c r="L79" s="178"/>
      <c r="M79" s="178"/>
      <c r="N79" s="178"/>
      <c r="O79" s="178"/>
      <c r="P79" s="178"/>
      <c r="Q79" s="178"/>
      <c r="R79" s="207"/>
      <c r="S79" s="93" t="s">
        <v>212</v>
      </c>
      <c r="T79" s="94" t="s">
        <v>11</v>
      </c>
    </row>
    <row r="80" spans="1:20" ht="21" customHeight="1">
      <c r="A80" s="183"/>
      <c r="B80" s="188"/>
      <c r="C80" s="191"/>
      <c r="D80" s="194"/>
      <c r="E80" s="186"/>
      <c r="F80" s="186"/>
      <c r="G80" s="186"/>
      <c r="H80" s="186"/>
      <c r="I80" s="178"/>
      <c r="J80" s="178"/>
      <c r="K80" s="178"/>
      <c r="L80" s="178"/>
      <c r="M80" s="178"/>
      <c r="N80" s="178"/>
      <c r="O80" s="178"/>
      <c r="P80" s="178"/>
      <c r="Q80" s="178"/>
      <c r="R80" s="207"/>
      <c r="S80" s="93" t="s">
        <v>213</v>
      </c>
      <c r="T80" s="94" t="s">
        <v>57</v>
      </c>
    </row>
    <row r="81" spans="1:20" ht="21" customHeight="1">
      <c r="A81" s="183"/>
      <c r="B81" s="188"/>
      <c r="C81" s="191"/>
      <c r="D81" s="194"/>
      <c r="E81" s="186"/>
      <c r="F81" s="186"/>
      <c r="G81" s="186"/>
      <c r="H81" s="186"/>
      <c r="I81" s="178"/>
      <c r="J81" s="178"/>
      <c r="K81" s="178"/>
      <c r="L81" s="178"/>
      <c r="M81" s="178"/>
      <c r="N81" s="178"/>
      <c r="O81" s="178"/>
      <c r="P81" s="178"/>
      <c r="Q81" s="178"/>
      <c r="R81" s="207"/>
      <c r="S81" s="93" t="s">
        <v>214</v>
      </c>
      <c r="T81" s="94" t="s">
        <v>9</v>
      </c>
    </row>
    <row r="82" spans="1:20" ht="21" customHeight="1" thickBot="1">
      <c r="A82" s="184"/>
      <c r="B82" s="189"/>
      <c r="C82" s="192"/>
      <c r="D82" s="195"/>
      <c r="E82" s="187"/>
      <c r="F82" s="187"/>
      <c r="G82" s="187"/>
      <c r="H82" s="187"/>
      <c r="I82" s="179"/>
      <c r="J82" s="179"/>
      <c r="K82" s="179"/>
      <c r="L82" s="179"/>
      <c r="M82" s="179"/>
      <c r="N82" s="179"/>
      <c r="O82" s="179"/>
      <c r="P82" s="179"/>
      <c r="Q82" s="179"/>
      <c r="R82" s="208"/>
      <c r="S82" s="95" t="s">
        <v>215</v>
      </c>
      <c r="T82" s="96" t="s">
        <v>25</v>
      </c>
    </row>
    <row r="83" spans="1:20" ht="22.5" customHeight="1" thickBot="1">
      <c r="A83" s="99"/>
      <c r="B83" s="99"/>
      <c r="C83" s="99"/>
      <c r="D83" s="99"/>
      <c r="E83" s="99"/>
      <c r="F83" s="99"/>
      <c r="G83" s="99"/>
      <c r="H83" s="99"/>
      <c r="I83" s="99"/>
      <c r="J83" s="99"/>
      <c r="K83" s="99"/>
      <c r="L83" s="99"/>
      <c r="M83" s="99"/>
      <c r="N83" s="99"/>
      <c r="O83" s="99"/>
      <c r="P83" s="100">
        <f>SUM(P17:P82)</f>
        <v>16764</v>
      </c>
      <c r="Q83" s="128"/>
      <c r="R83" s="129">
        <f>SUM(R17:R82)</f>
        <v>413983.8</v>
      </c>
      <c r="S83" s="101"/>
      <c r="T83" s="101"/>
    </row>
  </sheetData>
  <mergeCells count="222">
    <mergeCell ref="F50:F54"/>
    <mergeCell ref="G72:G76"/>
    <mergeCell ref="D72:D82"/>
    <mergeCell ref="A72:A76"/>
    <mergeCell ref="E72:E76"/>
    <mergeCell ref="F72:F76"/>
    <mergeCell ref="R28:R38"/>
    <mergeCell ref="R17:R27"/>
    <mergeCell ref="S15:S16"/>
    <mergeCell ref="T15:T16"/>
    <mergeCell ref="R72:R82"/>
    <mergeCell ref="R61:R71"/>
    <mergeCell ref="R50:R60"/>
    <mergeCell ref="R39:R49"/>
    <mergeCell ref="R15:R16"/>
    <mergeCell ref="S1:T1"/>
    <mergeCell ref="S2:T2"/>
    <mergeCell ref="S3:T3"/>
    <mergeCell ref="S4:T4"/>
    <mergeCell ref="S5:T5"/>
    <mergeCell ref="S6:T6"/>
    <mergeCell ref="S7:T7"/>
    <mergeCell ref="P17:P21"/>
    <mergeCell ref="Q17:Q21"/>
    <mergeCell ref="S14:T14"/>
    <mergeCell ref="Q6:R6"/>
    <mergeCell ref="A14:D14"/>
    <mergeCell ref="A15:A16"/>
    <mergeCell ref="C15:C16"/>
    <mergeCell ref="D15:D16"/>
    <mergeCell ref="E15:E16"/>
    <mergeCell ref="K15:K16"/>
    <mergeCell ref="L15:L16"/>
    <mergeCell ref="N15:N16"/>
    <mergeCell ref="B15:B16"/>
    <mergeCell ref="F15:F16"/>
    <mergeCell ref="G15:G16"/>
    <mergeCell ref="H15:H16"/>
    <mergeCell ref="I15:I16"/>
    <mergeCell ref="J15:J16"/>
    <mergeCell ref="M15:M16"/>
    <mergeCell ref="L22:L27"/>
    <mergeCell ref="E22:E27"/>
    <mergeCell ref="F22:F27"/>
    <mergeCell ref="G22:G27"/>
    <mergeCell ref="H22:H27"/>
    <mergeCell ref="P15:P16"/>
    <mergeCell ref="Q15:Q16"/>
    <mergeCell ref="O15:O16"/>
    <mergeCell ref="F17:F21"/>
    <mergeCell ref="G17:G21"/>
    <mergeCell ref="H17:H21"/>
    <mergeCell ref="I17:I21"/>
    <mergeCell ref="N17:N21"/>
    <mergeCell ref="O17:O21"/>
    <mergeCell ref="E17:E21"/>
    <mergeCell ref="J17:J21"/>
    <mergeCell ref="K17:K21"/>
    <mergeCell ref="L17:L21"/>
    <mergeCell ref="M17:M21"/>
    <mergeCell ref="N22:N27"/>
    <mergeCell ref="O22:O27"/>
    <mergeCell ref="I22:I27"/>
    <mergeCell ref="B17:B27"/>
    <mergeCell ref="C17:C27"/>
    <mergeCell ref="D17:D27"/>
    <mergeCell ref="A17:A21"/>
    <mergeCell ref="A22:A27"/>
    <mergeCell ref="K33:K38"/>
    <mergeCell ref="G33:G38"/>
    <mergeCell ref="H33:H38"/>
    <mergeCell ref="I33:I38"/>
    <mergeCell ref="J33:J38"/>
    <mergeCell ref="J22:J27"/>
    <mergeCell ref="K22:K27"/>
    <mergeCell ref="C28:C38"/>
    <mergeCell ref="D28:D38"/>
    <mergeCell ref="I28:I32"/>
    <mergeCell ref="J28:J32"/>
    <mergeCell ref="K28:K32"/>
    <mergeCell ref="B28:B38"/>
    <mergeCell ref="P22:P27"/>
    <mergeCell ref="Q22:Q27"/>
    <mergeCell ref="M28:M32"/>
    <mergeCell ref="N28:N32"/>
    <mergeCell ref="O28:O32"/>
    <mergeCell ref="P28:P32"/>
    <mergeCell ref="Q28:Q32"/>
    <mergeCell ref="M22:M27"/>
    <mergeCell ref="P33:P38"/>
    <mergeCell ref="M33:M38"/>
    <mergeCell ref="O33:O38"/>
    <mergeCell ref="N33:N38"/>
    <mergeCell ref="Q33:Q38"/>
    <mergeCell ref="A28:A32"/>
    <mergeCell ref="E28:E32"/>
    <mergeCell ref="F28:F32"/>
    <mergeCell ref="G28:G32"/>
    <mergeCell ref="H28:H32"/>
    <mergeCell ref="A33:A38"/>
    <mergeCell ref="E33:E38"/>
    <mergeCell ref="F33:F38"/>
    <mergeCell ref="L33:L38"/>
    <mergeCell ref="L28:L32"/>
    <mergeCell ref="A44:A49"/>
    <mergeCell ref="E44:E49"/>
    <mergeCell ref="F44:F49"/>
    <mergeCell ref="G44:G49"/>
    <mergeCell ref="D39:D49"/>
    <mergeCell ref="E39:E43"/>
    <mergeCell ref="F39:F43"/>
    <mergeCell ref="G39:G43"/>
    <mergeCell ref="N44:N49"/>
    <mergeCell ref="L39:L43"/>
    <mergeCell ref="M39:M43"/>
    <mergeCell ref="N39:N43"/>
    <mergeCell ref="A39:A43"/>
    <mergeCell ref="I39:I43"/>
    <mergeCell ref="J39:J43"/>
    <mergeCell ref="K39:K43"/>
    <mergeCell ref="B39:B49"/>
    <mergeCell ref="C39:C49"/>
    <mergeCell ref="H39:H43"/>
    <mergeCell ref="P39:P43"/>
    <mergeCell ref="Q39:Q43"/>
    <mergeCell ref="H44:H49"/>
    <mergeCell ref="I44:I49"/>
    <mergeCell ref="J44:J49"/>
    <mergeCell ref="K44:K49"/>
    <mergeCell ref="L44:L49"/>
    <mergeCell ref="M44:M49"/>
    <mergeCell ref="P44:P49"/>
    <mergeCell ref="Q44:Q49"/>
    <mergeCell ref="O44:O49"/>
    <mergeCell ref="O39:O43"/>
    <mergeCell ref="A55:A60"/>
    <mergeCell ref="E55:E60"/>
    <mergeCell ref="F55:F60"/>
    <mergeCell ref="G55:G60"/>
    <mergeCell ref="H55:H60"/>
    <mergeCell ref="I55:I60"/>
    <mergeCell ref="Q55:Q60"/>
    <mergeCell ref="J50:J54"/>
    <mergeCell ref="K50:K54"/>
    <mergeCell ref="L50:L54"/>
    <mergeCell ref="M50:M54"/>
    <mergeCell ref="N50:N54"/>
    <mergeCell ref="O50:O54"/>
    <mergeCell ref="Q50:Q54"/>
    <mergeCell ref="J55:J60"/>
    <mergeCell ref="K55:K60"/>
    <mergeCell ref="B50:B60"/>
    <mergeCell ref="C50:C60"/>
    <mergeCell ref="G50:G54"/>
    <mergeCell ref="H50:H54"/>
    <mergeCell ref="I50:I54"/>
    <mergeCell ref="D50:D60"/>
    <mergeCell ref="A50:A54"/>
    <mergeCell ref="E50:E54"/>
    <mergeCell ref="L55:L60"/>
    <mergeCell ref="N61:N65"/>
    <mergeCell ref="O61:O65"/>
    <mergeCell ref="I61:I65"/>
    <mergeCell ref="P50:P54"/>
    <mergeCell ref="M55:M60"/>
    <mergeCell ref="N55:N60"/>
    <mergeCell ref="O55:O60"/>
    <mergeCell ref="P55:P60"/>
    <mergeCell ref="J61:J65"/>
    <mergeCell ref="A66:A71"/>
    <mergeCell ref="E66:E71"/>
    <mergeCell ref="F66:F71"/>
    <mergeCell ref="G66:G71"/>
    <mergeCell ref="B61:B71"/>
    <mergeCell ref="C61:C71"/>
    <mergeCell ref="D61:D71"/>
    <mergeCell ref="A61:A65"/>
    <mergeCell ref="E61:E65"/>
    <mergeCell ref="G61:G65"/>
    <mergeCell ref="F61:F65"/>
    <mergeCell ref="B72:B82"/>
    <mergeCell ref="C72:C82"/>
    <mergeCell ref="P61:P65"/>
    <mergeCell ref="Q61:Q65"/>
    <mergeCell ref="H66:H71"/>
    <mergeCell ref="I66:I71"/>
    <mergeCell ref="J66:J71"/>
    <mergeCell ref="K66:K71"/>
    <mergeCell ref="L66:L71"/>
    <mergeCell ref="Q66:Q71"/>
    <mergeCell ref="K61:K65"/>
    <mergeCell ref="L61:L65"/>
    <mergeCell ref="M61:M65"/>
    <mergeCell ref="N66:N71"/>
    <mergeCell ref="O66:O71"/>
    <mergeCell ref="P66:P71"/>
    <mergeCell ref="M66:M71"/>
    <mergeCell ref="H72:H76"/>
    <mergeCell ref="I72:I76"/>
    <mergeCell ref="H61:H65"/>
    <mergeCell ref="J77:J82"/>
    <mergeCell ref="K77:K82"/>
    <mergeCell ref="N77:N82"/>
    <mergeCell ref="O77:O82"/>
    <mergeCell ref="P72:P76"/>
    <mergeCell ref="Q72:Q76"/>
    <mergeCell ref="A77:A82"/>
    <mergeCell ref="E77:E82"/>
    <mergeCell ref="F77:F82"/>
    <mergeCell ref="G77:G82"/>
    <mergeCell ref="H77:H82"/>
    <mergeCell ref="I77:I82"/>
    <mergeCell ref="P77:P82"/>
    <mergeCell ref="Q77:Q82"/>
    <mergeCell ref="J72:J76"/>
    <mergeCell ref="K72:K76"/>
    <mergeCell ref="L72:L76"/>
    <mergeCell ref="M72:M76"/>
    <mergeCell ref="N72:N76"/>
    <mergeCell ref="O72:O76"/>
    <mergeCell ref="L77:L82"/>
    <mergeCell ref="M77:M82"/>
  </mergeCells>
  <phoneticPr fontId="0" type="noConversion"/>
  <dataValidations count="1">
    <dataValidation type="list" allowBlank="1" showInputMessage="1" showErrorMessage="1" prompt="SELECCIONAR TIPO DE TRANSPORTE" sqref="S7:T7">
      <formula1>"MARITIMO, AEREO, TERRESTRE"</formula1>
    </dataValidation>
  </dataValidations>
  <pageMargins left="0.23622047244094491" right="0.23622047244094491" top="0" bottom="0" header="0" footer="0"/>
  <pageSetup paperSize="8" scale="44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published="0">
    <tabColor indexed="10"/>
    <pageSetUpPr fitToPage="1"/>
  </sheetPr>
  <dimension ref="A1:T116"/>
  <sheetViews>
    <sheetView showGridLines="0" zoomScale="60" zoomScaleNormal="60" zoomScalePageLayoutView="70" workbookViewId="0">
      <selection activeCell="A83" sqref="A83:A87"/>
    </sheetView>
  </sheetViews>
  <sheetFormatPr defaultColWidth="11.42578125" defaultRowHeight="15.75"/>
  <cols>
    <col min="1" max="4" width="31.42578125" style="10" customWidth="1"/>
    <col min="5" max="15" width="8.5703125" style="10" customWidth="1"/>
    <col min="16" max="16" width="17.140625" style="10" customWidth="1"/>
    <col min="17" max="17" width="17.140625" style="137" customWidth="1"/>
    <col min="18" max="18" width="35.85546875" style="137" customWidth="1"/>
    <col min="19" max="19" width="24.140625" style="11" customWidth="1"/>
    <col min="20" max="20" width="10" style="10" customWidth="1"/>
    <col min="21" max="23" width="11.42578125" style="10" customWidth="1"/>
    <col min="24" max="16384" width="11.42578125" style="10"/>
  </cols>
  <sheetData>
    <row r="1" spans="1:20" s="46" customFormat="1" ht="19.5" customHeight="1">
      <c r="A1" s="45"/>
      <c r="C1" s="47"/>
      <c r="O1" s="48"/>
      <c r="Q1" s="131"/>
      <c r="R1" s="131" t="s">
        <v>123</v>
      </c>
      <c r="S1" s="204"/>
      <c r="T1" s="205"/>
    </row>
    <row r="2" spans="1:20" s="46" customFormat="1" ht="19.5" customHeight="1">
      <c r="A2" s="45"/>
      <c r="B2" s="121"/>
      <c r="C2" s="49"/>
      <c r="D2" s="48"/>
      <c r="O2" s="50"/>
      <c r="Q2" s="131"/>
      <c r="R2" s="131" t="s">
        <v>219</v>
      </c>
      <c r="S2" s="204"/>
      <c r="T2" s="205"/>
    </row>
    <row r="3" spans="1:20" s="46" customFormat="1" ht="19.5" customHeight="1">
      <c r="A3" s="45"/>
      <c r="B3" s="48"/>
      <c r="C3" s="49"/>
      <c r="D3" s="121"/>
      <c r="O3" s="50"/>
      <c r="Q3" s="131"/>
      <c r="R3" s="131" t="s">
        <v>684</v>
      </c>
      <c r="S3" s="204"/>
      <c r="T3" s="205"/>
    </row>
    <row r="4" spans="1:20" s="46" customFormat="1" ht="19.5" customHeight="1">
      <c r="A4" s="45"/>
      <c r="B4" s="48"/>
      <c r="C4" s="49"/>
      <c r="D4" s="48"/>
      <c r="O4" s="50"/>
      <c r="Q4" s="131"/>
      <c r="R4" s="131" t="s">
        <v>124</v>
      </c>
      <c r="S4" s="204"/>
      <c r="T4" s="205"/>
    </row>
    <row r="5" spans="1:20" s="46" customFormat="1" ht="19.5" customHeight="1">
      <c r="A5" s="45"/>
      <c r="B5" s="48"/>
      <c r="C5" s="51"/>
      <c r="D5" s="48"/>
      <c r="E5" s="41"/>
      <c r="Q5" s="131"/>
      <c r="R5" s="131" t="s">
        <v>125</v>
      </c>
      <c r="S5" s="204"/>
      <c r="T5" s="205"/>
    </row>
    <row r="6" spans="1:20" s="46" customFormat="1" ht="19.5" customHeight="1">
      <c r="A6" s="45"/>
      <c r="B6" s="48"/>
      <c r="C6" s="49"/>
      <c r="D6" s="48"/>
      <c r="Q6" s="214" t="s">
        <v>126</v>
      </c>
      <c r="R6" s="215"/>
      <c r="S6" s="204"/>
      <c r="T6" s="205"/>
    </row>
    <row r="7" spans="1:20" s="46" customFormat="1" ht="19.5" customHeight="1">
      <c r="A7" s="45"/>
      <c r="B7" s="48"/>
      <c r="C7" s="49"/>
      <c r="D7" s="48"/>
      <c r="O7" s="49"/>
      <c r="Q7" s="131"/>
      <c r="R7" s="131" t="s">
        <v>127</v>
      </c>
      <c r="S7" s="204"/>
      <c r="T7" s="205"/>
    </row>
    <row r="8" spans="1:20" s="46" customFormat="1" ht="19.5" customHeight="1">
      <c r="A8" s="45"/>
      <c r="B8" s="52"/>
      <c r="C8" s="52"/>
      <c r="D8" s="52"/>
      <c r="E8" s="52"/>
      <c r="F8" s="52"/>
      <c r="G8" s="47"/>
      <c r="H8" s="47"/>
      <c r="Q8" s="132"/>
      <c r="R8" s="132"/>
    </row>
    <row r="9" spans="1:20" s="46" customFormat="1" ht="19.5" customHeight="1">
      <c r="A9" s="53"/>
      <c r="B9" s="52"/>
      <c r="C9" s="54"/>
      <c r="D9" s="43"/>
      <c r="E9" s="43"/>
      <c r="F9" s="52"/>
      <c r="Q9" s="132"/>
      <c r="R9" s="132"/>
    </row>
    <row r="10" spans="1:20" s="46" customFormat="1" ht="19.5" customHeight="1">
      <c r="A10" s="53"/>
      <c r="B10" s="52"/>
      <c r="C10" s="54"/>
      <c r="D10" s="43"/>
      <c r="E10" s="43"/>
      <c r="F10" s="52"/>
      <c r="Q10" s="132"/>
      <c r="R10" s="132"/>
    </row>
    <row r="11" spans="1:20" s="46" customFormat="1" ht="19.5" customHeight="1">
      <c r="A11" s="53"/>
      <c r="B11" s="52"/>
      <c r="C11" s="54"/>
      <c r="D11" s="43"/>
      <c r="E11" s="43"/>
      <c r="F11" s="52"/>
      <c r="Q11" s="132"/>
      <c r="R11" s="132"/>
    </row>
    <row r="12" spans="1:20" s="46" customFormat="1" ht="19.5" customHeight="1">
      <c r="A12" s="53"/>
      <c r="B12" s="52"/>
      <c r="C12" s="52"/>
      <c r="D12" s="44"/>
      <c r="E12" s="43"/>
      <c r="F12" s="52"/>
      <c r="Q12" s="132"/>
      <c r="R12" s="132"/>
    </row>
    <row r="13" spans="1:20" s="57" customFormat="1" ht="19.5" customHeight="1" thickBot="1">
      <c r="A13" s="55"/>
      <c r="B13" s="52"/>
      <c r="C13" s="54"/>
      <c r="D13" s="56"/>
      <c r="E13" s="56"/>
      <c r="F13" s="56"/>
      <c r="Q13" s="133"/>
      <c r="R13" s="134"/>
    </row>
    <row r="14" spans="1:20" s="1" customFormat="1" ht="22.5" customHeight="1">
      <c r="A14" s="198" t="s">
        <v>78</v>
      </c>
      <c r="B14" s="199"/>
      <c r="C14" s="199"/>
      <c r="D14" s="199"/>
      <c r="E14" s="169"/>
      <c r="F14" s="169"/>
      <c r="G14" s="169"/>
      <c r="H14" s="169"/>
      <c r="I14" s="169"/>
      <c r="J14" s="169"/>
      <c r="K14" s="169"/>
      <c r="L14" s="169"/>
      <c r="M14" s="169"/>
      <c r="N14" s="169"/>
      <c r="O14" s="169"/>
      <c r="P14" s="169"/>
      <c r="Q14" s="169"/>
      <c r="R14" s="169"/>
      <c r="S14" s="199"/>
      <c r="T14" s="206"/>
    </row>
    <row r="15" spans="1:20" s="58" customFormat="1" ht="11.25" customHeight="1">
      <c r="A15" s="200" t="s">
        <v>22</v>
      </c>
      <c r="B15" s="196" t="s">
        <v>92</v>
      </c>
      <c r="C15" s="196" t="s">
        <v>23</v>
      </c>
      <c r="D15" s="196" t="s">
        <v>24</v>
      </c>
      <c r="E15" s="196">
        <v>4</v>
      </c>
      <c r="F15" s="196" t="s">
        <v>17</v>
      </c>
      <c r="G15" s="196" t="s">
        <v>16</v>
      </c>
      <c r="H15" s="196" t="s">
        <v>15</v>
      </c>
      <c r="I15" s="196" t="s">
        <v>14</v>
      </c>
      <c r="J15" s="196" t="s">
        <v>13</v>
      </c>
      <c r="K15" s="196" t="s">
        <v>12</v>
      </c>
      <c r="L15" s="196" t="s">
        <v>11</v>
      </c>
      <c r="M15" s="196" t="s">
        <v>57</v>
      </c>
      <c r="N15" s="196" t="s">
        <v>9</v>
      </c>
      <c r="O15" s="196" t="s">
        <v>25</v>
      </c>
      <c r="P15" s="196" t="s">
        <v>7</v>
      </c>
      <c r="Q15" s="196" t="s">
        <v>8</v>
      </c>
      <c r="R15" s="196" t="s">
        <v>7</v>
      </c>
      <c r="S15" s="196" t="s">
        <v>116</v>
      </c>
      <c r="T15" s="210" t="s">
        <v>117</v>
      </c>
    </row>
    <row r="16" spans="1:20" s="34" customFormat="1" ht="11.25" customHeight="1" thickBot="1">
      <c r="A16" s="201"/>
      <c r="B16" s="203"/>
      <c r="C16" s="202"/>
      <c r="D16" s="197"/>
      <c r="E16" s="197"/>
      <c r="F16" s="197"/>
      <c r="G16" s="197"/>
      <c r="H16" s="197"/>
      <c r="I16" s="197"/>
      <c r="J16" s="197"/>
      <c r="K16" s="197"/>
      <c r="L16" s="197"/>
      <c r="M16" s="197"/>
      <c r="N16" s="197"/>
      <c r="O16" s="197"/>
      <c r="P16" s="197"/>
      <c r="Q16" s="197"/>
      <c r="R16" s="197"/>
      <c r="S16" s="202"/>
      <c r="T16" s="211"/>
    </row>
    <row r="17" spans="1:20" ht="20.25" customHeight="1">
      <c r="A17" s="182" t="s">
        <v>787</v>
      </c>
      <c r="B17" s="180" t="s">
        <v>102</v>
      </c>
      <c r="C17" s="190"/>
      <c r="D17" s="193" t="s">
        <v>128</v>
      </c>
      <c r="E17" s="177">
        <v>42</v>
      </c>
      <c r="F17" s="177">
        <v>509</v>
      </c>
      <c r="G17" s="177">
        <v>745</v>
      </c>
      <c r="H17" s="177">
        <v>380</v>
      </c>
      <c r="I17" s="185"/>
      <c r="J17" s="185"/>
      <c r="K17" s="185"/>
      <c r="L17" s="185"/>
      <c r="M17" s="185"/>
      <c r="N17" s="185"/>
      <c r="O17" s="185"/>
      <c r="P17" s="180">
        <f>SUM(E17:O17)</f>
        <v>1676</v>
      </c>
      <c r="Q17" s="181">
        <v>16.95</v>
      </c>
      <c r="R17" s="216">
        <f>(Q17*P17)+(P22*Q22)</f>
        <v>62482.799999999996</v>
      </c>
      <c r="S17" s="72" t="s">
        <v>220</v>
      </c>
      <c r="T17" s="30">
        <v>4</v>
      </c>
    </row>
    <row r="18" spans="1:20" ht="20.25" customHeight="1">
      <c r="A18" s="183"/>
      <c r="B18" s="188"/>
      <c r="C18" s="191"/>
      <c r="D18" s="194"/>
      <c r="E18" s="178"/>
      <c r="F18" s="178"/>
      <c r="G18" s="178"/>
      <c r="H18" s="178"/>
      <c r="I18" s="186"/>
      <c r="J18" s="186"/>
      <c r="K18" s="186"/>
      <c r="L18" s="186"/>
      <c r="M18" s="186"/>
      <c r="N18" s="186"/>
      <c r="O18" s="186"/>
      <c r="P18" s="178"/>
      <c r="Q18" s="178"/>
      <c r="R18" s="217"/>
      <c r="S18" s="72" t="s">
        <v>221</v>
      </c>
      <c r="T18" s="30" t="s">
        <v>216</v>
      </c>
    </row>
    <row r="19" spans="1:20" ht="20.25" customHeight="1">
      <c r="A19" s="183"/>
      <c r="B19" s="188"/>
      <c r="C19" s="191"/>
      <c r="D19" s="194"/>
      <c r="E19" s="178"/>
      <c r="F19" s="178"/>
      <c r="G19" s="178"/>
      <c r="H19" s="178"/>
      <c r="I19" s="186"/>
      <c r="J19" s="186"/>
      <c r="K19" s="186"/>
      <c r="L19" s="186"/>
      <c r="M19" s="186"/>
      <c r="N19" s="186"/>
      <c r="O19" s="186"/>
      <c r="P19" s="178"/>
      <c r="Q19" s="178"/>
      <c r="R19" s="217"/>
      <c r="S19" s="72" t="s">
        <v>222</v>
      </c>
      <c r="T19" s="30" t="s">
        <v>217</v>
      </c>
    </row>
    <row r="20" spans="1:20" ht="20.25" customHeight="1">
      <c r="A20" s="183"/>
      <c r="B20" s="188"/>
      <c r="C20" s="191"/>
      <c r="D20" s="194"/>
      <c r="E20" s="178"/>
      <c r="F20" s="178"/>
      <c r="G20" s="178"/>
      <c r="H20" s="178"/>
      <c r="I20" s="186"/>
      <c r="J20" s="186"/>
      <c r="K20" s="186"/>
      <c r="L20" s="186"/>
      <c r="M20" s="186"/>
      <c r="N20" s="186"/>
      <c r="O20" s="186"/>
      <c r="P20" s="178"/>
      <c r="Q20" s="178"/>
      <c r="R20" s="217"/>
      <c r="S20" s="72" t="s">
        <v>223</v>
      </c>
      <c r="T20" s="30" t="s">
        <v>218</v>
      </c>
    </row>
    <row r="21" spans="1:20" ht="20.25" customHeight="1">
      <c r="A21" s="183"/>
      <c r="B21" s="188"/>
      <c r="C21" s="191"/>
      <c r="D21" s="194"/>
      <c r="E21" s="178"/>
      <c r="F21" s="178"/>
      <c r="G21" s="178"/>
      <c r="H21" s="178"/>
      <c r="I21" s="186"/>
      <c r="J21" s="186"/>
      <c r="K21" s="186"/>
      <c r="L21" s="186"/>
      <c r="M21" s="186"/>
      <c r="N21" s="186"/>
      <c r="O21" s="186"/>
      <c r="P21" s="178"/>
      <c r="Q21" s="178"/>
      <c r="R21" s="217"/>
      <c r="S21" s="72" t="s">
        <v>224</v>
      </c>
      <c r="T21" s="30" t="s">
        <v>14</v>
      </c>
    </row>
    <row r="22" spans="1:20" ht="20.25" customHeight="1">
      <c r="A22" s="182" t="s">
        <v>26</v>
      </c>
      <c r="B22" s="188"/>
      <c r="C22" s="191"/>
      <c r="D22" s="194"/>
      <c r="E22" s="185"/>
      <c r="F22" s="185"/>
      <c r="G22" s="185"/>
      <c r="H22" s="185"/>
      <c r="I22" s="177">
        <v>371</v>
      </c>
      <c r="J22" s="177">
        <v>518</v>
      </c>
      <c r="K22" s="177">
        <v>490</v>
      </c>
      <c r="L22" s="177">
        <v>58</v>
      </c>
      <c r="M22" s="177">
        <v>271</v>
      </c>
      <c r="N22" s="177">
        <v>0</v>
      </c>
      <c r="O22" s="177">
        <v>0</v>
      </c>
      <c r="P22" s="180">
        <f>SUM(I22:O22)</f>
        <v>1708</v>
      </c>
      <c r="Q22" s="181">
        <v>19.95</v>
      </c>
      <c r="R22" s="217"/>
      <c r="S22" s="72" t="s">
        <v>225</v>
      </c>
      <c r="T22" s="30" t="s">
        <v>13</v>
      </c>
    </row>
    <row r="23" spans="1:20" ht="20.25" customHeight="1">
      <c r="A23" s="183"/>
      <c r="B23" s="188"/>
      <c r="C23" s="191"/>
      <c r="D23" s="194"/>
      <c r="E23" s="186"/>
      <c r="F23" s="186"/>
      <c r="G23" s="186"/>
      <c r="H23" s="186"/>
      <c r="I23" s="178"/>
      <c r="J23" s="178"/>
      <c r="K23" s="178"/>
      <c r="L23" s="178"/>
      <c r="M23" s="178"/>
      <c r="N23" s="178"/>
      <c r="O23" s="178"/>
      <c r="P23" s="178"/>
      <c r="Q23" s="178"/>
      <c r="R23" s="217"/>
      <c r="S23" s="72" t="s">
        <v>226</v>
      </c>
      <c r="T23" s="30" t="s">
        <v>12</v>
      </c>
    </row>
    <row r="24" spans="1:20" ht="20.25" customHeight="1">
      <c r="A24" s="183"/>
      <c r="B24" s="188"/>
      <c r="C24" s="191"/>
      <c r="D24" s="194"/>
      <c r="E24" s="186"/>
      <c r="F24" s="186"/>
      <c r="G24" s="186"/>
      <c r="H24" s="186"/>
      <c r="I24" s="178"/>
      <c r="J24" s="178"/>
      <c r="K24" s="178"/>
      <c r="L24" s="178"/>
      <c r="M24" s="178"/>
      <c r="N24" s="178"/>
      <c r="O24" s="178"/>
      <c r="P24" s="178"/>
      <c r="Q24" s="178"/>
      <c r="R24" s="217"/>
      <c r="S24" s="72" t="s">
        <v>227</v>
      </c>
      <c r="T24" s="30" t="s">
        <v>11</v>
      </c>
    </row>
    <row r="25" spans="1:20" ht="20.25" customHeight="1">
      <c r="A25" s="183"/>
      <c r="B25" s="188"/>
      <c r="C25" s="191"/>
      <c r="D25" s="194"/>
      <c r="E25" s="186"/>
      <c r="F25" s="186"/>
      <c r="G25" s="186"/>
      <c r="H25" s="186"/>
      <c r="I25" s="178"/>
      <c r="J25" s="178"/>
      <c r="K25" s="178"/>
      <c r="L25" s="178"/>
      <c r="M25" s="178"/>
      <c r="N25" s="178"/>
      <c r="O25" s="178"/>
      <c r="P25" s="178"/>
      <c r="Q25" s="178"/>
      <c r="R25" s="217"/>
      <c r="S25" s="72" t="s">
        <v>228</v>
      </c>
      <c r="T25" s="30" t="s">
        <v>57</v>
      </c>
    </row>
    <row r="26" spans="1:20" ht="20.25" customHeight="1">
      <c r="A26" s="183"/>
      <c r="B26" s="188"/>
      <c r="C26" s="191"/>
      <c r="D26" s="194"/>
      <c r="E26" s="186"/>
      <c r="F26" s="186"/>
      <c r="G26" s="186"/>
      <c r="H26" s="186"/>
      <c r="I26" s="178"/>
      <c r="J26" s="178"/>
      <c r="K26" s="178"/>
      <c r="L26" s="178"/>
      <c r="M26" s="178"/>
      <c r="N26" s="178"/>
      <c r="O26" s="178"/>
      <c r="P26" s="178"/>
      <c r="Q26" s="178"/>
      <c r="R26" s="217"/>
      <c r="S26" s="72" t="s">
        <v>229</v>
      </c>
      <c r="T26" s="30" t="s">
        <v>9</v>
      </c>
    </row>
    <row r="27" spans="1:20" ht="20.25" customHeight="1" thickBot="1">
      <c r="A27" s="184"/>
      <c r="B27" s="189"/>
      <c r="C27" s="192"/>
      <c r="D27" s="195"/>
      <c r="E27" s="187"/>
      <c r="F27" s="187"/>
      <c r="G27" s="187"/>
      <c r="H27" s="187"/>
      <c r="I27" s="179"/>
      <c r="J27" s="179"/>
      <c r="K27" s="179"/>
      <c r="L27" s="179"/>
      <c r="M27" s="179"/>
      <c r="N27" s="179"/>
      <c r="O27" s="179"/>
      <c r="P27" s="179"/>
      <c r="Q27" s="179"/>
      <c r="R27" s="218"/>
      <c r="S27" s="33" t="s">
        <v>230</v>
      </c>
      <c r="T27" s="31" t="s">
        <v>25</v>
      </c>
    </row>
    <row r="28" spans="1:20" ht="20.25" customHeight="1">
      <c r="A28" s="182" t="s">
        <v>788</v>
      </c>
      <c r="B28" s="180" t="s">
        <v>103</v>
      </c>
      <c r="C28" s="180"/>
      <c r="D28" s="193" t="s">
        <v>128</v>
      </c>
      <c r="E28" s="177">
        <v>123</v>
      </c>
      <c r="F28" s="177">
        <v>237</v>
      </c>
      <c r="G28" s="177">
        <v>657</v>
      </c>
      <c r="H28" s="177">
        <v>402</v>
      </c>
      <c r="I28" s="185"/>
      <c r="J28" s="185"/>
      <c r="K28" s="185"/>
      <c r="L28" s="185"/>
      <c r="M28" s="185"/>
      <c r="N28" s="185"/>
      <c r="O28" s="185"/>
      <c r="P28" s="180">
        <f>SUM(E28:O28)</f>
        <v>1419</v>
      </c>
      <c r="Q28" s="181">
        <v>16.95</v>
      </c>
      <c r="R28" s="216">
        <f>(Q28*P28)+(P33*Q33)</f>
        <v>65667.75</v>
      </c>
      <c r="S28" s="72" t="s">
        <v>231</v>
      </c>
      <c r="T28" s="30">
        <v>4</v>
      </c>
    </row>
    <row r="29" spans="1:20" ht="20.25" customHeight="1">
      <c r="A29" s="183"/>
      <c r="B29" s="188"/>
      <c r="C29" s="188"/>
      <c r="D29" s="194"/>
      <c r="E29" s="178"/>
      <c r="F29" s="178"/>
      <c r="G29" s="178"/>
      <c r="H29" s="178"/>
      <c r="I29" s="186"/>
      <c r="J29" s="186"/>
      <c r="K29" s="186"/>
      <c r="L29" s="186"/>
      <c r="M29" s="186"/>
      <c r="N29" s="186"/>
      <c r="O29" s="186"/>
      <c r="P29" s="178"/>
      <c r="Q29" s="178"/>
      <c r="R29" s="217"/>
      <c r="S29" s="72" t="s">
        <v>232</v>
      </c>
      <c r="T29" s="30" t="s">
        <v>216</v>
      </c>
    </row>
    <row r="30" spans="1:20" ht="20.25" customHeight="1">
      <c r="A30" s="183"/>
      <c r="B30" s="188"/>
      <c r="C30" s="188"/>
      <c r="D30" s="194"/>
      <c r="E30" s="178"/>
      <c r="F30" s="178"/>
      <c r="G30" s="178"/>
      <c r="H30" s="178"/>
      <c r="I30" s="186"/>
      <c r="J30" s="186"/>
      <c r="K30" s="186"/>
      <c r="L30" s="186"/>
      <c r="M30" s="186"/>
      <c r="N30" s="186"/>
      <c r="O30" s="186"/>
      <c r="P30" s="178"/>
      <c r="Q30" s="178"/>
      <c r="R30" s="217"/>
      <c r="S30" s="72" t="s">
        <v>233</v>
      </c>
      <c r="T30" s="30" t="s">
        <v>217</v>
      </c>
    </row>
    <row r="31" spans="1:20" ht="20.25" customHeight="1">
      <c r="A31" s="183"/>
      <c r="B31" s="188"/>
      <c r="C31" s="188"/>
      <c r="D31" s="194"/>
      <c r="E31" s="178"/>
      <c r="F31" s="178"/>
      <c r="G31" s="178"/>
      <c r="H31" s="178"/>
      <c r="I31" s="186"/>
      <c r="J31" s="186"/>
      <c r="K31" s="186"/>
      <c r="L31" s="186"/>
      <c r="M31" s="186"/>
      <c r="N31" s="186"/>
      <c r="O31" s="186"/>
      <c r="P31" s="178"/>
      <c r="Q31" s="178"/>
      <c r="R31" s="217"/>
      <c r="S31" s="72" t="s">
        <v>234</v>
      </c>
      <c r="T31" s="30" t="s">
        <v>218</v>
      </c>
    </row>
    <row r="32" spans="1:20" ht="20.25" customHeight="1">
      <c r="A32" s="183"/>
      <c r="B32" s="188"/>
      <c r="C32" s="188"/>
      <c r="D32" s="194"/>
      <c r="E32" s="178"/>
      <c r="F32" s="178"/>
      <c r="G32" s="178"/>
      <c r="H32" s="178"/>
      <c r="I32" s="186"/>
      <c r="J32" s="186"/>
      <c r="K32" s="186"/>
      <c r="L32" s="186"/>
      <c r="M32" s="186"/>
      <c r="N32" s="186"/>
      <c r="O32" s="186"/>
      <c r="P32" s="178"/>
      <c r="Q32" s="178"/>
      <c r="R32" s="217"/>
      <c r="S32" s="72" t="s">
        <v>235</v>
      </c>
      <c r="T32" s="30" t="s">
        <v>14</v>
      </c>
    </row>
    <row r="33" spans="1:20" ht="20.25" customHeight="1">
      <c r="A33" s="182" t="s">
        <v>27</v>
      </c>
      <c r="B33" s="188"/>
      <c r="C33" s="188"/>
      <c r="D33" s="194"/>
      <c r="E33" s="185"/>
      <c r="F33" s="185"/>
      <c r="G33" s="185"/>
      <c r="H33" s="185"/>
      <c r="I33" s="177">
        <v>141</v>
      </c>
      <c r="J33" s="177">
        <v>531</v>
      </c>
      <c r="K33" s="177">
        <v>770</v>
      </c>
      <c r="L33" s="177">
        <v>251</v>
      </c>
      <c r="M33" s="177">
        <v>393</v>
      </c>
      <c r="N33" s="177">
        <v>0</v>
      </c>
      <c r="O33" s="177">
        <v>0</v>
      </c>
      <c r="P33" s="180">
        <f>SUM(I33:O33)</f>
        <v>2086</v>
      </c>
      <c r="Q33" s="181">
        <v>19.95</v>
      </c>
      <c r="R33" s="217"/>
      <c r="S33" s="72" t="s">
        <v>236</v>
      </c>
      <c r="T33" s="30" t="s">
        <v>13</v>
      </c>
    </row>
    <row r="34" spans="1:20" ht="20.25" customHeight="1">
      <c r="A34" s="183"/>
      <c r="B34" s="188"/>
      <c r="C34" s="188"/>
      <c r="D34" s="194"/>
      <c r="E34" s="186"/>
      <c r="F34" s="186"/>
      <c r="G34" s="186"/>
      <c r="H34" s="186"/>
      <c r="I34" s="178"/>
      <c r="J34" s="178"/>
      <c r="K34" s="178"/>
      <c r="L34" s="178"/>
      <c r="M34" s="178"/>
      <c r="N34" s="178"/>
      <c r="O34" s="178"/>
      <c r="P34" s="178"/>
      <c r="Q34" s="178"/>
      <c r="R34" s="217"/>
      <c r="S34" s="72" t="s">
        <v>237</v>
      </c>
      <c r="T34" s="30" t="s">
        <v>12</v>
      </c>
    </row>
    <row r="35" spans="1:20" ht="20.25" customHeight="1">
      <c r="A35" s="183"/>
      <c r="B35" s="188"/>
      <c r="C35" s="188"/>
      <c r="D35" s="194"/>
      <c r="E35" s="186"/>
      <c r="F35" s="186"/>
      <c r="G35" s="186"/>
      <c r="H35" s="186"/>
      <c r="I35" s="178"/>
      <c r="J35" s="178"/>
      <c r="K35" s="178"/>
      <c r="L35" s="178"/>
      <c r="M35" s="178"/>
      <c r="N35" s="178"/>
      <c r="O35" s="178"/>
      <c r="P35" s="178"/>
      <c r="Q35" s="178"/>
      <c r="R35" s="217"/>
      <c r="S35" s="72" t="s">
        <v>238</v>
      </c>
      <c r="T35" s="30" t="s">
        <v>11</v>
      </c>
    </row>
    <row r="36" spans="1:20" ht="20.25" customHeight="1">
      <c r="A36" s="183"/>
      <c r="B36" s="188"/>
      <c r="C36" s="188"/>
      <c r="D36" s="194"/>
      <c r="E36" s="186"/>
      <c r="F36" s="186"/>
      <c r="G36" s="186"/>
      <c r="H36" s="186"/>
      <c r="I36" s="178"/>
      <c r="J36" s="178"/>
      <c r="K36" s="178"/>
      <c r="L36" s="178"/>
      <c r="M36" s="178"/>
      <c r="N36" s="178"/>
      <c r="O36" s="178"/>
      <c r="P36" s="178"/>
      <c r="Q36" s="178"/>
      <c r="R36" s="217"/>
      <c r="S36" s="72" t="s">
        <v>239</v>
      </c>
      <c r="T36" s="30" t="s">
        <v>57</v>
      </c>
    </row>
    <row r="37" spans="1:20" ht="20.25" customHeight="1">
      <c r="A37" s="183"/>
      <c r="B37" s="188"/>
      <c r="C37" s="188"/>
      <c r="D37" s="194"/>
      <c r="E37" s="186"/>
      <c r="F37" s="186"/>
      <c r="G37" s="186"/>
      <c r="H37" s="186"/>
      <c r="I37" s="178"/>
      <c r="J37" s="178"/>
      <c r="K37" s="178"/>
      <c r="L37" s="178"/>
      <c r="M37" s="178"/>
      <c r="N37" s="178"/>
      <c r="O37" s="178"/>
      <c r="P37" s="178"/>
      <c r="Q37" s="178"/>
      <c r="R37" s="217"/>
      <c r="S37" s="72" t="s">
        <v>240</v>
      </c>
      <c r="T37" s="30" t="s">
        <v>9</v>
      </c>
    </row>
    <row r="38" spans="1:20" ht="20.25" customHeight="1" thickBot="1">
      <c r="A38" s="184"/>
      <c r="B38" s="189"/>
      <c r="C38" s="189"/>
      <c r="D38" s="195"/>
      <c r="E38" s="187"/>
      <c r="F38" s="187"/>
      <c r="G38" s="187"/>
      <c r="H38" s="187"/>
      <c r="I38" s="179"/>
      <c r="J38" s="179"/>
      <c r="K38" s="179"/>
      <c r="L38" s="179"/>
      <c r="M38" s="179"/>
      <c r="N38" s="179"/>
      <c r="O38" s="179"/>
      <c r="P38" s="179"/>
      <c r="Q38" s="179"/>
      <c r="R38" s="218"/>
      <c r="S38" s="33" t="s">
        <v>241</v>
      </c>
      <c r="T38" s="31" t="s">
        <v>25</v>
      </c>
    </row>
    <row r="39" spans="1:20" ht="20.25" customHeight="1">
      <c r="A39" s="182" t="s">
        <v>789</v>
      </c>
      <c r="B39" s="180" t="s">
        <v>101</v>
      </c>
      <c r="C39" s="180"/>
      <c r="D39" s="193" t="s">
        <v>128</v>
      </c>
      <c r="E39" s="177">
        <v>107</v>
      </c>
      <c r="F39" s="177">
        <v>369</v>
      </c>
      <c r="G39" s="177">
        <v>64</v>
      </c>
      <c r="H39" s="177">
        <v>256</v>
      </c>
      <c r="I39" s="185"/>
      <c r="J39" s="185"/>
      <c r="K39" s="185"/>
      <c r="L39" s="185"/>
      <c r="M39" s="185"/>
      <c r="N39" s="185"/>
      <c r="O39" s="185"/>
      <c r="P39" s="180">
        <f>SUM(E39:O43)</f>
        <v>796</v>
      </c>
      <c r="Q39" s="181">
        <v>16.95</v>
      </c>
      <c r="R39" s="216">
        <f>(Q39*P39)+(P44*Q44)</f>
        <v>34459.65</v>
      </c>
      <c r="S39" s="72" t="s">
        <v>242</v>
      </c>
      <c r="T39" s="30">
        <v>4</v>
      </c>
    </row>
    <row r="40" spans="1:20" ht="20.25" customHeight="1">
      <c r="A40" s="183"/>
      <c r="B40" s="188"/>
      <c r="C40" s="188"/>
      <c r="D40" s="194"/>
      <c r="E40" s="178"/>
      <c r="F40" s="178"/>
      <c r="G40" s="178"/>
      <c r="H40" s="178"/>
      <c r="I40" s="186"/>
      <c r="J40" s="186"/>
      <c r="K40" s="186"/>
      <c r="L40" s="186"/>
      <c r="M40" s="186"/>
      <c r="N40" s="186"/>
      <c r="O40" s="186"/>
      <c r="P40" s="178"/>
      <c r="Q40" s="178"/>
      <c r="R40" s="217"/>
      <c r="S40" s="72" t="s">
        <v>243</v>
      </c>
      <c r="T40" s="30" t="s">
        <v>216</v>
      </c>
    </row>
    <row r="41" spans="1:20" ht="20.25" customHeight="1">
      <c r="A41" s="183"/>
      <c r="B41" s="188"/>
      <c r="C41" s="188"/>
      <c r="D41" s="194"/>
      <c r="E41" s="178"/>
      <c r="F41" s="178"/>
      <c r="G41" s="178"/>
      <c r="H41" s="178"/>
      <c r="I41" s="186"/>
      <c r="J41" s="186"/>
      <c r="K41" s="186"/>
      <c r="L41" s="186"/>
      <c r="M41" s="186"/>
      <c r="N41" s="186"/>
      <c r="O41" s="186"/>
      <c r="P41" s="178"/>
      <c r="Q41" s="178"/>
      <c r="R41" s="217"/>
      <c r="S41" s="72" t="s">
        <v>244</v>
      </c>
      <c r="T41" s="30" t="s">
        <v>217</v>
      </c>
    </row>
    <row r="42" spans="1:20" ht="20.25" customHeight="1">
      <c r="A42" s="183"/>
      <c r="B42" s="188"/>
      <c r="C42" s="188"/>
      <c r="D42" s="194"/>
      <c r="E42" s="178"/>
      <c r="F42" s="178"/>
      <c r="G42" s="178"/>
      <c r="H42" s="178"/>
      <c r="I42" s="186"/>
      <c r="J42" s="186"/>
      <c r="K42" s="186"/>
      <c r="L42" s="186"/>
      <c r="M42" s="186"/>
      <c r="N42" s="186"/>
      <c r="O42" s="186"/>
      <c r="P42" s="178"/>
      <c r="Q42" s="178"/>
      <c r="R42" s="217"/>
      <c r="S42" s="72" t="s">
        <v>245</v>
      </c>
      <c r="T42" s="30" t="s">
        <v>218</v>
      </c>
    </row>
    <row r="43" spans="1:20" ht="20.25" customHeight="1">
      <c r="A43" s="183"/>
      <c r="B43" s="188"/>
      <c r="C43" s="188"/>
      <c r="D43" s="194"/>
      <c r="E43" s="178"/>
      <c r="F43" s="178"/>
      <c r="G43" s="178"/>
      <c r="H43" s="178"/>
      <c r="I43" s="186"/>
      <c r="J43" s="186"/>
      <c r="K43" s="186"/>
      <c r="L43" s="186"/>
      <c r="M43" s="186"/>
      <c r="N43" s="186"/>
      <c r="O43" s="186"/>
      <c r="P43" s="178"/>
      <c r="Q43" s="178"/>
      <c r="R43" s="217"/>
      <c r="S43" s="72" t="s">
        <v>246</v>
      </c>
      <c r="T43" s="30" t="s">
        <v>14</v>
      </c>
    </row>
    <row r="44" spans="1:20" ht="20.25" customHeight="1">
      <c r="A44" s="182" t="s">
        <v>29</v>
      </c>
      <c r="B44" s="188"/>
      <c r="C44" s="188"/>
      <c r="D44" s="194"/>
      <c r="E44" s="185"/>
      <c r="F44" s="185"/>
      <c r="G44" s="185"/>
      <c r="H44" s="185"/>
      <c r="I44" s="177">
        <v>298</v>
      </c>
      <c r="J44" s="177">
        <v>21</v>
      </c>
      <c r="K44" s="177">
        <v>157</v>
      </c>
      <c r="L44" s="177">
        <v>326</v>
      </c>
      <c r="M44" s="177">
        <v>249</v>
      </c>
      <c r="N44" s="177">
        <v>0</v>
      </c>
      <c r="O44" s="177">
        <v>0</v>
      </c>
      <c r="P44" s="180">
        <f>SUM(I44:O44)</f>
        <v>1051</v>
      </c>
      <c r="Q44" s="181">
        <v>19.95</v>
      </c>
      <c r="R44" s="217"/>
      <c r="S44" s="72" t="s">
        <v>247</v>
      </c>
      <c r="T44" s="30" t="s">
        <v>13</v>
      </c>
    </row>
    <row r="45" spans="1:20" ht="20.25" customHeight="1">
      <c r="A45" s="183"/>
      <c r="B45" s="188"/>
      <c r="C45" s="188"/>
      <c r="D45" s="194"/>
      <c r="E45" s="186"/>
      <c r="F45" s="186"/>
      <c r="G45" s="186"/>
      <c r="H45" s="186"/>
      <c r="I45" s="178"/>
      <c r="J45" s="178"/>
      <c r="K45" s="178"/>
      <c r="L45" s="178"/>
      <c r="M45" s="178"/>
      <c r="N45" s="178"/>
      <c r="O45" s="178"/>
      <c r="P45" s="178"/>
      <c r="Q45" s="178"/>
      <c r="R45" s="217"/>
      <c r="S45" s="72" t="s">
        <v>248</v>
      </c>
      <c r="T45" s="30" t="s">
        <v>12</v>
      </c>
    </row>
    <row r="46" spans="1:20" ht="20.25" customHeight="1">
      <c r="A46" s="183"/>
      <c r="B46" s="188"/>
      <c r="C46" s="188"/>
      <c r="D46" s="194"/>
      <c r="E46" s="186"/>
      <c r="F46" s="186"/>
      <c r="G46" s="186"/>
      <c r="H46" s="186"/>
      <c r="I46" s="178"/>
      <c r="J46" s="178"/>
      <c r="K46" s="178"/>
      <c r="L46" s="178"/>
      <c r="M46" s="178"/>
      <c r="N46" s="178"/>
      <c r="O46" s="178"/>
      <c r="P46" s="178"/>
      <c r="Q46" s="178"/>
      <c r="R46" s="217"/>
      <c r="S46" s="72" t="s">
        <v>249</v>
      </c>
      <c r="T46" s="30" t="s">
        <v>11</v>
      </c>
    </row>
    <row r="47" spans="1:20" ht="20.25" customHeight="1">
      <c r="A47" s="183"/>
      <c r="B47" s="188"/>
      <c r="C47" s="188"/>
      <c r="D47" s="194"/>
      <c r="E47" s="186"/>
      <c r="F47" s="186"/>
      <c r="G47" s="186"/>
      <c r="H47" s="186"/>
      <c r="I47" s="178"/>
      <c r="J47" s="178"/>
      <c r="K47" s="178"/>
      <c r="L47" s="178"/>
      <c r="M47" s="178"/>
      <c r="N47" s="178"/>
      <c r="O47" s="178"/>
      <c r="P47" s="178"/>
      <c r="Q47" s="178"/>
      <c r="R47" s="217"/>
      <c r="S47" s="72" t="s">
        <v>250</v>
      </c>
      <c r="T47" s="30" t="s">
        <v>57</v>
      </c>
    </row>
    <row r="48" spans="1:20" ht="20.25" customHeight="1">
      <c r="A48" s="183"/>
      <c r="B48" s="188"/>
      <c r="C48" s="188"/>
      <c r="D48" s="194"/>
      <c r="E48" s="186"/>
      <c r="F48" s="186"/>
      <c r="G48" s="186"/>
      <c r="H48" s="186"/>
      <c r="I48" s="178"/>
      <c r="J48" s="178"/>
      <c r="K48" s="178"/>
      <c r="L48" s="178"/>
      <c r="M48" s="178"/>
      <c r="N48" s="178"/>
      <c r="O48" s="178"/>
      <c r="P48" s="178"/>
      <c r="Q48" s="178"/>
      <c r="R48" s="217"/>
      <c r="S48" s="72" t="s">
        <v>251</v>
      </c>
      <c r="T48" s="30" t="s">
        <v>9</v>
      </c>
    </row>
    <row r="49" spans="1:20" ht="20.25" customHeight="1" thickBot="1">
      <c r="A49" s="184"/>
      <c r="B49" s="189"/>
      <c r="C49" s="189"/>
      <c r="D49" s="195"/>
      <c r="E49" s="187"/>
      <c r="F49" s="187"/>
      <c r="G49" s="187"/>
      <c r="H49" s="187"/>
      <c r="I49" s="179"/>
      <c r="J49" s="179"/>
      <c r="K49" s="179"/>
      <c r="L49" s="179"/>
      <c r="M49" s="179"/>
      <c r="N49" s="179"/>
      <c r="O49" s="179"/>
      <c r="P49" s="179"/>
      <c r="Q49" s="179"/>
      <c r="R49" s="218"/>
      <c r="S49" s="33" t="s">
        <v>252</v>
      </c>
      <c r="T49" s="31" t="s">
        <v>25</v>
      </c>
    </row>
    <row r="50" spans="1:20" ht="20.25" customHeight="1">
      <c r="A50" s="182" t="s">
        <v>790</v>
      </c>
      <c r="B50" s="180" t="s">
        <v>98</v>
      </c>
      <c r="C50" s="180"/>
      <c r="D50" s="193" t="s">
        <v>128</v>
      </c>
      <c r="E50" s="177">
        <v>83</v>
      </c>
      <c r="F50" s="177">
        <v>281</v>
      </c>
      <c r="G50" s="177">
        <v>35</v>
      </c>
      <c r="H50" s="177">
        <v>0</v>
      </c>
      <c r="I50" s="185"/>
      <c r="J50" s="185"/>
      <c r="K50" s="185"/>
      <c r="L50" s="185"/>
      <c r="M50" s="185"/>
      <c r="N50" s="185"/>
      <c r="O50" s="185"/>
      <c r="P50" s="180">
        <f>SUM(E50:O54)</f>
        <v>399</v>
      </c>
      <c r="Q50" s="181">
        <v>16.95</v>
      </c>
      <c r="R50" s="216">
        <f>(Q50*P50)+(P55*Q55)</f>
        <v>21785.4</v>
      </c>
      <c r="S50" s="72" t="s">
        <v>253</v>
      </c>
      <c r="T50" s="30">
        <v>4</v>
      </c>
    </row>
    <row r="51" spans="1:20" ht="20.25" customHeight="1">
      <c r="A51" s="183"/>
      <c r="B51" s="188"/>
      <c r="C51" s="188"/>
      <c r="D51" s="194"/>
      <c r="E51" s="178"/>
      <c r="F51" s="178"/>
      <c r="G51" s="178"/>
      <c r="H51" s="178"/>
      <c r="I51" s="186"/>
      <c r="J51" s="186"/>
      <c r="K51" s="186"/>
      <c r="L51" s="186"/>
      <c r="M51" s="186"/>
      <c r="N51" s="186"/>
      <c r="O51" s="186"/>
      <c r="P51" s="178"/>
      <c r="Q51" s="178"/>
      <c r="R51" s="217"/>
      <c r="S51" s="72" t="s">
        <v>254</v>
      </c>
      <c r="T51" s="30" t="s">
        <v>216</v>
      </c>
    </row>
    <row r="52" spans="1:20" ht="20.25" customHeight="1">
      <c r="A52" s="183"/>
      <c r="B52" s="188"/>
      <c r="C52" s="188"/>
      <c r="D52" s="194"/>
      <c r="E52" s="178"/>
      <c r="F52" s="178"/>
      <c r="G52" s="178"/>
      <c r="H52" s="178"/>
      <c r="I52" s="186"/>
      <c r="J52" s="186"/>
      <c r="K52" s="186"/>
      <c r="L52" s="186"/>
      <c r="M52" s="186"/>
      <c r="N52" s="186"/>
      <c r="O52" s="186"/>
      <c r="P52" s="178"/>
      <c r="Q52" s="178"/>
      <c r="R52" s="217"/>
      <c r="S52" s="72" t="s">
        <v>255</v>
      </c>
      <c r="T52" s="30" t="s">
        <v>217</v>
      </c>
    </row>
    <row r="53" spans="1:20" ht="20.25" customHeight="1">
      <c r="A53" s="183"/>
      <c r="B53" s="188"/>
      <c r="C53" s="188"/>
      <c r="D53" s="194"/>
      <c r="E53" s="178"/>
      <c r="F53" s="178"/>
      <c r="G53" s="178"/>
      <c r="H53" s="178"/>
      <c r="I53" s="186"/>
      <c r="J53" s="186"/>
      <c r="K53" s="186"/>
      <c r="L53" s="186"/>
      <c r="M53" s="186"/>
      <c r="N53" s="186"/>
      <c r="O53" s="186"/>
      <c r="P53" s="178"/>
      <c r="Q53" s="178"/>
      <c r="R53" s="217"/>
      <c r="S53" s="72" t="s">
        <v>256</v>
      </c>
      <c r="T53" s="30" t="s">
        <v>218</v>
      </c>
    </row>
    <row r="54" spans="1:20" ht="20.25" customHeight="1">
      <c r="A54" s="183"/>
      <c r="B54" s="188"/>
      <c r="C54" s="188"/>
      <c r="D54" s="194"/>
      <c r="E54" s="178"/>
      <c r="F54" s="178"/>
      <c r="G54" s="178"/>
      <c r="H54" s="178"/>
      <c r="I54" s="186"/>
      <c r="J54" s="186"/>
      <c r="K54" s="186"/>
      <c r="L54" s="186"/>
      <c r="M54" s="186"/>
      <c r="N54" s="186"/>
      <c r="O54" s="186"/>
      <c r="P54" s="178"/>
      <c r="Q54" s="178"/>
      <c r="R54" s="217"/>
      <c r="S54" s="72" t="s">
        <v>257</v>
      </c>
      <c r="T54" s="30" t="s">
        <v>14</v>
      </c>
    </row>
    <row r="55" spans="1:20" ht="20.25" customHeight="1">
      <c r="A55" s="182" t="s">
        <v>28</v>
      </c>
      <c r="B55" s="188"/>
      <c r="C55" s="188"/>
      <c r="D55" s="194"/>
      <c r="E55" s="185"/>
      <c r="F55" s="185"/>
      <c r="G55" s="185"/>
      <c r="H55" s="185"/>
      <c r="I55" s="177">
        <v>190</v>
      </c>
      <c r="J55" s="177">
        <v>0</v>
      </c>
      <c r="K55" s="177">
        <v>20</v>
      </c>
      <c r="L55" s="177">
        <v>297</v>
      </c>
      <c r="M55" s="177">
        <v>246</v>
      </c>
      <c r="N55" s="177">
        <v>0</v>
      </c>
      <c r="O55" s="177">
        <v>0</v>
      </c>
      <c r="P55" s="180">
        <f>SUM(I55:O55)</f>
        <v>753</v>
      </c>
      <c r="Q55" s="181">
        <v>19.95</v>
      </c>
      <c r="R55" s="217"/>
      <c r="S55" s="72" t="s">
        <v>258</v>
      </c>
      <c r="T55" s="30" t="s">
        <v>13</v>
      </c>
    </row>
    <row r="56" spans="1:20" ht="20.25" customHeight="1">
      <c r="A56" s="183"/>
      <c r="B56" s="188"/>
      <c r="C56" s="188"/>
      <c r="D56" s="194"/>
      <c r="E56" s="186"/>
      <c r="F56" s="186"/>
      <c r="G56" s="186"/>
      <c r="H56" s="186"/>
      <c r="I56" s="178"/>
      <c r="J56" s="178"/>
      <c r="K56" s="178"/>
      <c r="L56" s="178"/>
      <c r="M56" s="178"/>
      <c r="N56" s="178"/>
      <c r="O56" s="178"/>
      <c r="P56" s="178"/>
      <c r="Q56" s="178"/>
      <c r="R56" s="217"/>
      <c r="S56" s="72" t="s">
        <v>259</v>
      </c>
      <c r="T56" s="30" t="s">
        <v>12</v>
      </c>
    </row>
    <row r="57" spans="1:20" ht="20.25" customHeight="1">
      <c r="A57" s="183"/>
      <c r="B57" s="188"/>
      <c r="C57" s="188"/>
      <c r="D57" s="194"/>
      <c r="E57" s="186"/>
      <c r="F57" s="186"/>
      <c r="G57" s="186"/>
      <c r="H57" s="186"/>
      <c r="I57" s="178"/>
      <c r="J57" s="178"/>
      <c r="K57" s="178"/>
      <c r="L57" s="178"/>
      <c r="M57" s="178"/>
      <c r="N57" s="178"/>
      <c r="O57" s="178"/>
      <c r="P57" s="178"/>
      <c r="Q57" s="178"/>
      <c r="R57" s="217"/>
      <c r="S57" s="72" t="s">
        <v>260</v>
      </c>
      <c r="T57" s="30" t="s">
        <v>11</v>
      </c>
    </row>
    <row r="58" spans="1:20" ht="20.25" customHeight="1">
      <c r="A58" s="183"/>
      <c r="B58" s="188"/>
      <c r="C58" s="188"/>
      <c r="D58" s="194"/>
      <c r="E58" s="186"/>
      <c r="F58" s="186"/>
      <c r="G58" s="186"/>
      <c r="H58" s="186"/>
      <c r="I58" s="178"/>
      <c r="J58" s="178"/>
      <c r="K58" s="178"/>
      <c r="L58" s="178"/>
      <c r="M58" s="178"/>
      <c r="N58" s="178"/>
      <c r="O58" s="178"/>
      <c r="P58" s="178"/>
      <c r="Q58" s="178"/>
      <c r="R58" s="217"/>
      <c r="S58" s="72" t="s">
        <v>261</v>
      </c>
      <c r="T58" s="30" t="s">
        <v>57</v>
      </c>
    </row>
    <row r="59" spans="1:20" ht="20.25" customHeight="1">
      <c r="A59" s="183"/>
      <c r="B59" s="188"/>
      <c r="C59" s="188"/>
      <c r="D59" s="194"/>
      <c r="E59" s="186"/>
      <c r="F59" s="186"/>
      <c r="G59" s="186"/>
      <c r="H59" s="186"/>
      <c r="I59" s="178"/>
      <c r="J59" s="178"/>
      <c r="K59" s="178"/>
      <c r="L59" s="178"/>
      <c r="M59" s="178"/>
      <c r="N59" s="178"/>
      <c r="O59" s="178"/>
      <c r="P59" s="178"/>
      <c r="Q59" s="178"/>
      <c r="R59" s="217"/>
      <c r="S59" s="72" t="s">
        <v>262</v>
      </c>
      <c r="T59" s="30" t="s">
        <v>9</v>
      </c>
    </row>
    <row r="60" spans="1:20" ht="20.25" customHeight="1" thickBot="1">
      <c r="A60" s="184"/>
      <c r="B60" s="189"/>
      <c r="C60" s="189"/>
      <c r="D60" s="195"/>
      <c r="E60" s="187"/>
      <c r="F60" s="187"/>
      <c r="G60" s="187"/>
      <c r="H60" s="187"/>
      <c r="I60" s="179"/>
      <c r="J60" s="179"/>
      <c r="K60" s="179"/>
      <c r="L60" s="179"/>
      <c r="M60" s="179"/>
      <c r="N60" s="179"/>
      <c r="O60" s="179"/>
      <c r="P60" s="179"/>
      <c r="Q60" s="179"/>
      <c r="R60" s="218"/>
      <c r="S60" s="33" t="s">
        <v>263</v>
      </c>
      <c r="T60" s="31" t="s">
        <v>25</v>
      </c>
    </row>
    <row r="61" spans="1:20" ht="20.25" customHeight="1">
      <c r="A61" s="182" t="s">
        <v>791</v>
      </c>
      <c r="B61" s="180" t="s">
        <v>100</v>
      </c>
      <c r="C61" s="180"/>
      <c r="D61" s="193" t="s">
        <v>128</v>
      </c>
      <c r="E61" s="177">
        <v>100</v>
      </c>
      <c r="F61" s="177">
        <v>180</v>
      </c>
      <c r="G61" s="177">
        <v>952</v>
      </c>
      <c r="H61" s="177">
        <v>596</v>
      </c>
      <c r="I61" s="185"/>
      <c r="J61" s="185"/>
      <c r="K61" s="185"/>
      <c r="L61" s="185"/>
      <c r="M61" s="185"/>
      <c r="N61" s="185"/>
      <c r="O61" s="185"/>
      <c r="P61" s="180">
        <f>SUM(E61:O65)</f>
        <v>1828</v>
      </c>
      <c r="Q61" s="181">
        <v>16.95</v>
      </c>
      <c r="R61" s="216">
        <f>(Q61*P61)+(P66*Q66)</f>
        <v>69009.299999999988</v>
      </c>
      <c r="S61" s="72" t="s">
        <v>264</v>
      </c>
      <c r="T61" s="30">
        <v>4</v>
      </c>
    </row>
    <row r="62" spans="1:20" ht="20.25" customHeight="1">
      <c r="A62" s="183"/>
      <c r="B62" s="188"/>
      <c r="C62" s="188"/>
      <c r="D62" s="194"/>
      <c r="E62" s="178"/>
      <c r="F62" s="178"/>
      <c r="G62" s="178"/>
      <c r="H62" s="178"/>
      <c r="I62" s="186"/>
      <c r="J62" s="186"/>
      <c r="K62" s="186"/>
      <c r="L62" s="186"/>
      <c r="M62" s="186"/>
      <c r="N62" s="186"/>
      <c r="O62" s="186"/>
      <c r="P62" s="178"/>
      <c r="Q62" s="178"/>
      <c r="R62" s="217"/>
      <c r="S62" s="72" t="s">
        <v>265</v>
      </c>
      <c r="T62" s="30" t="s">
        <v>216</v>
      </c>
    </row>
    <row r="63" spans="1:20" ht="20.25" customHeight="1">
      <c r="A63" s="183"/>
      <c r="B63" s="188"/>
      <c r="C63" s="188"/>
      <c r="D63" s="194"/>
      <c r="E63" s="178"/>
      <c r="F63" s="178"/>
      <c r="G63" s="178"/>
      <c r="H63" s="178"/>
      <c r="I63" s="186"/>
      <c r="J63" s="186"/>
      <c r="K63" s="186"/>
      <c r="L63" s="186"/>
      <c r="M63" s="186"/>
      <c r="N63" s="186"/>
      <c r="O63" s="186"/>
      <c r="P63" s="178"/>
      <c r="Q63" s="178"/>
      <c r="R63" s="217"/>
      <c r="S63" s="72" t="s">
        <v>266</v>
      </c>
      <c r="T63" s="30" t="s">
        <v>217</v>
      </c>
    </row>
    <row r="64" spans="1:20" ht="20.25" customHeight="1">
      <c r="A64" s="183"/>
      <c r="B64" s="188"/>
      <c r="C64" s="188"/>
      <c r="D64" s="194"/>
      <c r="E64" s="178"/>
      <c r="F64" s="178"/>
      <c r="G64" s="178"/>
      <c r="H64" s="178"/>
      <c r="I64" s="186"/>
      <c r="J64" s="186"/>
      <c r="K64" s="186"/>
      <c r="L64" s="186"/>
      <c r="M64" s="186"/>
      <c r="N64" s="186"/>
      <c r="O64" s="186"/>
      <c r="P64" s="178"/>
      <c r="Q64" s="178"/>
      <c r="R64" s="217"/>
      <c r="S64" s="72" t="s">
        <v>267</v>
      </c>
      <c r="T64" s="30" t="s">
        <v>218</v>
      </c>
    </row>
    <row r="65" spans="1:20" ht="20.25" customHeight="1">
      <c r="A65" s="183"/>
      <c r="B65" s="188"/>
      <c r="C65" s="188"/>
      <c r="D65" s="194"/>
      <c r="E65" s="178"/>
      <c r="F65" s="178"/>
      <c r="G65" s="178"/>
      <c r="H65" s="178"/>
      <c r="I65" s="186"/>
      <c r="J65" s="186"/>
      <c r="K65" s="186"/>
      <c r="L65" s="186"/>
      <c r="M65" s="186"/>
      <c r="N65" s="186"/>
      <c r="O65" s="186"/>
      <c r="P65" s="178"/>
      <c r="Q65" s="178"/>
      <c r="R65" s="217"/>
      <c r="S65" s="72" t="s">
        <v>268</v>
      </c>
      <c r="T65" s="30" t="s">
        <v>14</v>
      </c>
    </row>
    <row r="66" spans="1:20" ht="20.25" customHeight="1">
      <c r="A66" s="182" t="s">
        <v>30</v>
      </c>
      <c r="B66" s="188"/>
      <c r="C66" s="188"/>
      <c r="D66" s="194"/>
      <c r="E66" s="185"/>
      <c r="F66" s="185"/>
      <c r="G66" s="185"/>
      <c r="H66" s="185"/>
      <c r="I66" s="177">
        <v>287</v>
      </c>
      <c r="J66" s="177">
        <v>745</v>
      </c>
      <c r="K66" s="177">
        <v>458</v>
      </c>
      <c r="L66" s="177">
        <v>214</v>
      </c>
      <c r="M66" s="177">
        <v>202</v>
      </c>
      <c r="N66" s="177">
        <v>0</v>
      </c>
      <c r="O66" s="177">
        <v>0</v>
      </c>
      <c r="P66" s="180">
        <f>SUM(I66:O66)</f>
        <v>1906</v>
      </c>
      <c r="Q66" s="181">
        <v>19.95</v>
      </c>
      <c r="R66" s="217"/>
      <c r="S66" s="72" t="s">
        <v>269</v>
      </c>
      <c r="T66" s="30" t="s">
        <v>13</v>
      </c>
    </row>
    <row r="67" spans="1:20" ht="20.25" customHeight="1">
      <c r="A67" s="183"/>
      <c r="B67" s="188"/>
      <c r="C67" s="188"/>
      <c r="D67" s="194"/>
      <c r="E67" s="186"/>
      <c r="F67" s="186"/>
      <c r="G67" s="186"/>
      <c r="H67" s="186"/>
      <c r="I67" s="178"/>
      <c r="J67" s="178"/>
      <c r="K67" s="178"/>
      <c r="L67" s="178"/>
      <c r="M67" s="178"/>
      <c r="N67" s="178"/>
      <c r="O67" s="178"/>
      <c r="P67" s="178"/>
      <c r="Q67" s="178"/>
      <c r="R67" s="217"/>
      <c r="S67" s="72" t="s">
        <v>270</v>
      </c>
      <c r="T67" s="30" t="s">
        <v>12</v>
      </c>
    </row>
    <row r="68" spans="1:20" ht="20.25" customHeight="1">
      <c r="A68" s="183"/>
      <c r="B68" s="188"/>
      <c r="C68" s="188"/>
      <c r="D68" s="194"/>
      <c r="E68" s="186"/>
      <c r="F68" s="186"/>
      <c r="G68" s="186"/>
      <c r="H68" s="186"/>
      <c r="I68" s="178"/>
      <c r="J68" s="178"/>
      <c r="K68" s="178"/>
      <c r="L68" s="178"/>
      <c r="M68" s="178"/>
      <c r="N68" s="178"/>
      <c r="O68" s="178"/>
      <c r="P68" s="178"/>
      <c r="Q68" s="178"/>
      <c r="R68" s="217"/>
      <c r="S68" s="72" t="s">
        <v>271</v>
      </c>
      <c r="T68" s="30" t="s">
        <v>11</v>
      </c>
    </row>
    <row r="69" spans="1:20" ht="20.25" customHeight="1">
      <c r="A69" s="183"/>
      <c r="B69" s="188"/>
      <c r="C69" s="188"/>
      <c r="D69" s="194"/>
      <c r="E69" s="186"/>
      <c r="F69" s="186"/>
      <c r="G69" s="186"/>
      <c r="H69" s="186"/>
      <c r="I69" s="178"/>
      <c r="J69" s="178"/>
      <c r="K69" s="178"/>
      <c r="L69" s="178"/>
      <c r="M69" s="178"/>
      <c r="N69" s="178"/>
      <c r="O69" s="178"/>
      <c r="P69" s="178"/>
      <c r="Q69" s="178"/>
      <c r="R69" s="217"/>
      <c r="S69" s="72" t="s">
        <v>272</v>
      </c>
      <c r="T69" s="30" t="s">
        <v>57</v>
      </c>
    </row>
    <row r="70" spans="1:20" ht="20.25" customHeight="1">
      <c r="A70" s="183"/>
      <c r="B70" s="188"/>
      <c r="C70" s="188"/>
      <c r="D70" s="194"/>
      <c r="E70" s="186"/>
      <c r="F70" s="186"/>
      <c r="G70" s="186"/>
      <c r="H70" s="186"/>
      <c r="I70" s="178"/>
      <c r="J70" s="178"/>
      <c r="K70" s="178"/>
      <c r="L70" s="178"/>
      <c r="M70" s="178"/>
      <c r="N70" s="178"/>
      <c r="O70" s="178"/>
      <c r="P70" s="178"/>
      <c r="Q70" s="178"/>
      <c r="R70" s="217"/>
      <c r="S70" s="72" t="s">
        <v>273</v>
      </c>
      <c r="T70" s="30" t="s">
        <v>9</v>
      </c>
    </row>
    <row r="71" spans="1:20" ht="20.25" customHeight="1" thickBot="1">
      <c r="A71" s="184"/>
      <c r="B71" s="189"/>
      <c r="C71" s="189"/>
      <c r="D71" s="195"/>
      <c r="E71" s="187"/>
      <c r="F71" s="187"/>
      <c r="G71" s="187"/>
      <c r="H71" s="187"/>
      <c r="I71" s="179"/>
      <c r="J71" s="179"/>
      <c r="K71" s="179"/>
      <c r="L71" s="179"/>
      <c r="M71" s="179"/>
      <c r="N71" s="179"/>
      <c r="O71" s="179"/>
      <c r="P71" s="179"/>
      <c r="Q71" s="179"/>
      <c r="R71" s="218"/>
      <c r="S71" s="33" t="s">
        <v>274</v>
      </c>
      <c r="T71" s="31" t="s">
        <v>25</v>
      </c>
    </row>
    <row r="72" spans="1:20" ht="20.25" customHeight="1">
      <c r="A72" s="182" t="s">
        <v>792</v>
      </c>
      <c r="B72" s="180" t="s">
        <v>104</v>
      </c>
      <c r="C72" s="180"/>
      <c r="D72" s="193" t="s">
        <v>128</v>
      </c>
      <c r="E72" s="177">
        <v>57</v>
      </c>
      <c r="F72" s="177">
        <v>485</v>
      </c>
      <c r="G72" s="177">
        <v>210</v>
      </c>
      <c r="H72" s="177">
        <v>207</v>
      </c>
      <c r="I72" s="185"/>
      <c r="J72" s="185"/>
      <c r="K72" s="185"/>
      <c r="L72" s="185"/>
      <c r="M72" s="185"/>
      <c r="N72" s="185"/>
      <c r="O72" s="185"/>
      <c r="P72" s="180">
        <f>SUM(E72:O76)</f>
        <v>959</v>
      </c>
      <c r="Q72" s="181">
        <v>16.95</v>
      </c>
      <c r="R72" s="216">
        <f>(Q72*P72)+(P77*Q77)</f>
        <v>37900.800000000003</v>
      </c>
      <c r="S72" s="72" t="s">
        <v>275</v>
      </c>
      <c r="T72" s="30">
        <v>4</v>
      </c>
    </row>
    <row r="73" spans="1:20" ht="20.25" customHeight="1">
      <c r="A73" s="183"/>
      <c r="B73" s="188"/>
      <c r="C73" s="188"/>
      <c r="D73" s="194"/>
      <c r="E73" s="178"/>
      <c r="F73" s="178"/>
      <c r="G73" s="178"/>
      <c r="H73" s="178"/>
      <c r="I73" s="186"/>
      <c r="J73" s="186"/>
      <c r="K73" s="186"/>
      <c r="L73" s="186"/>
      <c r="M73" s="186"/>
      <c r="N73" s="186"/>
      <c r="O73" s="186"/>
      <c r="P73" s="178"/>
      <c r="Q73" s="178"/>
      <c r="R73" s="217"/>
      <c r="S73" s="72" t="s">
        <v>276</v>
      </c>
      <c r="T73" s="30" t="s">
        <v>216</v>
      </c>
    </row>
    <row r="74" spans="1:20" ht="20.25" customHeight="1">
      <c r="A74" s="183"/>
      <c r="B74" s="188"/>
      <c r="C74" s="188"/>
      <c r="D74" s="194"/>
      <c r="E74" s="178"/>
      <c r="F74" s="178"/>
      <c r="G74" s="178"/>
      <c r="H74" s="178"/>
      <c r="I74" s="186"/>
      <c r="J74" s="186"/>
      <c r="K74" s="186"/>
      <c r="L74" s="186"/>
      <c r="M74" s="186"/>
      <c r="N74" s="186"/>
      <c r="O74" s="186"/>
      <c r="P74" s="178"/>
      <c r="Q74" s="178"/>
      <c r="R74" s="217"/>
      <c r="S74" s="72" t="s">
        <v>277</v>
      </c>
      <c r="T74" s="30" t="s">
        <v>217</v>
      </c>
    </row>
    <row r="75" spans="1:20" ht="20.25" customHeight="1">
      <c r="A75" s="183"/>
      <c r="B75" s="188"/>
      <c r="C75" s="188"/>
      <c r="D75" s="194"/>
      <c r="E75" s="178"/>
      <c r="F75" s="178"/>
      <c r="G75" s="178"/>
      <c r="H75" s="178"/>
      <c r="I75" s="186"/>
      <c r="J75" s="186"/>
      <c r="K75" s="186"/>
      <c r="L75" s="186"/>
      <c r="M75" s="186"/>
      <c r="N75" s="186"/>
      <c r="O75" s="186"/>
      <c r="P75" s="178"/>
      <c r="Q75" s="178"/>
      <c r="R75" s="217"/>
      <c r="S75" s="72" t="s">
        <v>278</v>
      </c>
      <c r="T75" s="30" t="s">
        <v>218</v>
      </c>
    </row>
    <row r="76" spans="1:20" ht="20.25" customHeight="1">
      <c r="A76" s="183"/>
      <c r="B76" s="188"/>
      <c r="C76" s="188"/>
      <c r="D76" s="194"/>
      <c r="E76" s="178"/>
      <c r="F76" s="178"/>
      <c r="G76" s="178"/>
      <c r="H76" s="178"/>
      <c r="I76" s="186"/>
      <c r="J76" s="186"/>
      <c r="K76" s="186"/>
      <c r="L76" s="186"/>
      <c r="M76" s="186"/>
      <c r="N76" s="186"/>
      <c r="O76" s="186"/>
      <c r="P76" s="178"/>
      <c r="Q76" s="178"/>
      <c r="R76" s="217"/>
      <c r="S76" s="72" t="s">
        <v>279</v>
      </c>
      <c r="T76" s="30" t="s">
        <v>14</v>
      </c>
    </row>
    <row r="77" spans="1:20" ht="20.25" customHeight="1">
      <c r="A77" s="182" t="s">
        <v>31</v>
      </c>
      <c r="B77" s="188"/>
      <c r="C77" s="188"/>
      <c r="D77" s="194"/>
      <c r="E77" s="185"/>
      <c r="F77" s="185"/>
      <c r="G77" s="185"/>
      <c r="H77" s="185"/>
      <c r="I77" s="177">
        <v>424</v>
      </c>
      <c r="J77" s="177">
        <v>201</v>
      </c>
      <c r="K77" s="177">
        <v>83</v>
      </c>
      <c r="L77" s="177">
        <v>176</v>
      </c>
      <c r="M77" s="177">
        <v>201</v>
      </c>
      <c r="N77" s="177">
        <v>0</v>
      </c>
      <c r="O77" s="177">
        <v>0</v>
      </c>
      <c r="P77" s="180">
        <f>SUM(I77:O77)</f>
        <v>1085</v>
      </c>
      <c r="Q77" s="181">
        <v>19.95</v>
      </c>
      <c r="R77" s="217"/>
      <c r="S77" s="72" t="s">
        <v>280</v>
      </c>
      <c r="T77" s="30" t="s">
        <v>13</v>
      </c>
    </row>
    <row r="78" spans="1:20" ht="20.25" customHeight="1">
      <c r="A78" s="183"/>
      <c r="B78" s="188"/>
      <c r="C78" s="188"/>
      <c r="D78" s="194"/>
      <c r="E78" s="186"/>
      <c r="F78" s="186"/>
      <c r="G78" s="186"/>
      <c r="H78" s="186"/>
      <c r="I78" s="178"/>
      <c r="J78" s="178"/>
      <c r="K78" s="178"/>
      <c r="L78" s="178"/>
      <c r="M78" s="178"/>
      <c r="N78" s="178"/>
      <c r="O78" s="178"/>
      <c r="P78" s="178"/>
      <c r="Q78" s="178"/>
      <c r="R78" s="217"/>
      <c r="S78" s="72" t="s">
        <v>281</v>
      </c>
      <c r="T78" s="30" t="s">
        <v>12</v>
      </c>
    </row>
    <row r="79" spans="1:20" ht="20.25" customHeight="1">
      <c r="A79" s="183"/>
      <c r="B79" s="188"/>
      <c r="C79" s="188"/>
      <c r="D79" s="194"/>
      <c r="E79" s="186"/>
      <c r="F79" s="186"/>
      <c r="G79" s="186"/>
      <c r="H79" s="186"/>
      <c r="I79" s="178"/>
      <c r="J79" s="178"/>
      <c r="K79" s="178"/>
      <c r="L79" s="178"/>
      <c r="M79" s="178"/>
      <c r="N79" s="178"/>
      <c r="O79" s="178"/>
      <c r="P79" s="178"/>
      <c r="Q79" s="178"/>
      <c r="R79" s="217"/>
      <c r="S79" s="72" t="s">
        <v>282</v>
      </c>
      <c r="T79" s="30" t="s">
        <v>11</v>
      </c>
    </row>
    <row r="80" spans="1:20" ht="20.25" customHeight="1">
      <c r="A80" s="183"/>
      <c r="B80" s="188"/>
      <c r="C80" s="188"/>
      <c r="D80" s="194"/>
      <c r="E80" s="186"/>
      <c r="F80" s="186"/>
      <c r="G80" s="186"/>
      <c r="H80" s="186"/>
      <c r="I80" s="178"/>
      <c r="J80" s="178"/>
      <c r="K80" s="178"/>
      <c r="L80" s="178"/>
      <c r="M80" s="178"/>
      <c r="N80" s="178"/>
      <c r="O80" s="178"/>
      <c r="P80" s="178"/>
      <c r="Q80" s="178"/>
      <c r="R80" s="217"/>
      <c r="S80" s="72" t="s">
        <v>283</v>
      </c>
      <c r="T80" s="30" t="s">
        <v>57</v>
      </c>
    </row>
    <row r="81" spans="1:20" ht="20.25" customHeight="1">
      <c r="A81" s="183"/>
      <c r="B81" s="188"/>
      <c r="C81" s="188"/>
      <c r="D81" s="194"/>
      <c r="E81" s="186"/>
      <c r="F81" s="186"/>
      <c r="G81" s="186"/>
      <c r="H81" s="186"/>
      <c r="I81" s="178"/>
      <c r="J81" s="178"/>
      <c r="K81" s="178"/>
      <c r="L81" s="178"/>
      <c r="M81" s="178"/>
      <c r="N81" s="178"/>
      <c r="O81" s="178"/>
      <c r="P81" s="178"/>
      <c r="Q81" s="178"/>
      <c r="R81" s="217"/>
      <c r="S81" s="72" t="s">
        <v>284</v>
      </c>
      <c r="T81" s="30" t="s">
        <v>9</v>
      </c>
    </row>
    <row r="82" spans="1:20" ht="20.25" customHeight="1" thickBot="1">
      <c r="A82" s="184"/>
      <c r="B82" s="189"/>
      <c r="C82" s="189"/>
      <c r="D82" s="195"/>
      <c r="E82" s="187"/>
      <c r="F82" s="187"/>
      <c r="G82" s="187"/>
      <c r="H82" s="187"/>
      <c r="I82" s="179"/>
      <c r="J82" s="179"/>
      <c r="K82" s="179"/>
      <c r="L82" s="179"/>
      <c r="M82" s="179"/>
      <c r="N82" s="179"/>
      <c r="O82" s="179"/>
      <c r="P82" s="179"/>
      <c r="Q82" s="179"/>
      <c r="R82" s="218"/>
      <c r="S82" s="33" t="s">
        <v>285</v>
      </c>
      <c r="T82" s="31" t="s">
        <v>25</v>
      </c>
    </row>
    <row r="83" spans="1:20" ht="20.25" customHeight="1">
      <c r="A83" s="182" t="s">
        <v>793</v>
      </c>
      <c r="B83" s="180" t="s">
        <v>94</v>
      </c>
      <c r="C83" s="180"/>
      <c r="D83" s="193" t="s">
        <v>128</v>
      </c>
      <c r="E83" s="177">
        <v>38</v>
      </c>
      <c r="F83" s="177">
        <v>167</v>
      </c>
      <c r="G83" s="177">
        <v>0</v>
      </c>
      <c r="H83" s="177">
        <v>0</v>
      </c>
      <c r="I83" s="185"/>
      <c r="J83" s="185"/>
      <c r="K83" s="185"/>
      <c r="L83" s="185"/>
      <c r="M83" s="185"/>
      <c r="N83" s="185"/>
      <c r="O83" s="185"/>
      <c r="P83" s="180">
        <f>SUM(E83:O83)</f>
        <v>205</v>
      </c>
      <c r="Q83" s="181">
        <v>16.95</v>
      </c>
      <c r="R83" s="216">
        <f>(Q83*P83)+(P88*Q88)</f>
        <v>7404.9</v>
      </c>
      <c r="S83" s="72" t="s">
        <v>761</v>
      </c>
      <c r="T83" s="30">
        <v>4</v>
      </c>
    </row>
    <row r="84" spans="1:20" ht="20.25" customHeight="1">
      <c r="A84" s="183"/>
      <c r="B84" s="188"/>
      <c r="C84" s="188"/>
      <c r="D84" s="194"/>
      <c r="E84" s="178"/>
      <c r="F84" s="178"/>
      <c r="G84" s="178"/>
      <c r="H84" s="178"/>
      <c r="I84" s="186"/>
      <c r="J84" s="186"/>
      <c r="K84" s="186"/>
      <c r="L84" s="186"/>
      <c r="M84" s="186"/>
      <c r="N84" s="186"/>
      <c r="O84" s="186"/>
      <c r="P84" s="178"/>
      <c r="Q84" s="178"/>
      <c r="R84" s="217"/>
      <c r="S84" s="72" t="s">
        <v>762</v>
      </c>
      <c r="T84" s="30" t="s">
        <v>216</v>
      </c>
    </row>
    <row r="85" spans="1:20" ht="20.25" customHeight="1">
      <c r="A85" s="183"/>
      <c r="B85" s="188"/>
      <c r="C85" s="188"/>
      <c r="D85" s="194"/>
      <c r="E85" s="178"/>
      <c r="F85" s="178"/>
      <c r="G85" s="178"/>
      <c r="H85" s="178"/>
      <c r="I85" s="186"/>
      <c r="J85" s="186"/>
      <c r="K85" s="186"/>
      <c r="L85" s="186"/>
      <c r="M85" s="186"/>
      <c r="N85" s="186"/>
      <c r="O85" s="186"/>
      <c r="P85" s="178"/>
      <c r="Q85" s="178"/>
      <c r="R85" s="217"/>
      <c r="S85" s="72" t="s">
        <v>763</v>
      </c>
      <c r="T85" s="30" t="s">
        <v>217</v>
      </c>
    </row>
    <row r="86" spans="1:20" ht="20.25" customHeight="1">
      <c r="A86" s="183"/>
      <c r="B86" s="188"/>
      <c r="C86" s="188"/>
      <c r="D86" s="194"/>
      <c r="E86" s="178"/>
      <c r="F86" s="178"/>
      <c r="G86" s="178"/>
      <c r="H86" s="178"/>
      <c r="I86" s="186"/>
      <c r="J86" s="186"/>
      <c r="K86" s="186"/>
      <c r="L86" s="186"/>
      <c r="M86" s="186"/>
      <c r="N86" s="186"/>
      <c r="O86" s="186"/>
      <c r="P86" s="178"/>
      <c r="Q86" s="178"/>
      <c r="R86" s="217"/>
      <c r="S86" s="72" t="s">
        <v>764</v>
      </c>
      <c r="T86" s="30" t="s">
        <v>218</v>
      </c>
    </row>
    <row r="87" spans="1:20" ht="20.25" customHeight="1">
      <c r="A87" s="183"/>
      <c r="B87" s="188"/>
      <c r="C87" s="188"/>
      <c r="D87" s="194"/>
      <c r="E87" s="178"/>
      <c r="F87" s="178"/>
      <c r="G87" s="178"/>
      <c r="H87" s="178"/>
      <c r="I87" s="186"/>
      <c r="J87" s="186"/>
      <c r="K87" s="186"/>
      <c r="L87" s="186"/>
      <c r="M87" s="186"/>
      <c r="N87" s="186"/>
      <c r="O87" s="186"/>
      <c r="P87" s="178"/>
      <c r="Q87" s="178"/>
      <c r="R87" s="217"/>
      <c r="S87" s="72" t="s">
        <v>765</v>
      </c>
      <c r="T87" s="30" t="s">
        <v>14</v>
      </c>
    </row>
    <row r="88" spans="1:20" ht="20.25" customHeight="1">
      <c r="A88" s="182" t="s">
        <v>93</v>
      </c>
      <c r="B88" s="188"/>
      <c r="C88" s="188"/>
      <c r="D88" s="194"/>
      <c r="E88" s="185"/>
      <c r="F88" s="185"/>
      <c r="G88" s="185"/>
      <c r="H88" s="185"/>
      <c r="I88" s="177">
        <v>0</v>
      </c>
      <c r="J88" s="177">
        <v>0</v>
      </c>
      <c r="K88" s="177">
        <v>0</v>
      </c>
      <c r="L88" s="177">
        <v>100</v>
      </c>
      <c r="M88" s="177">
        <v>97</v>
      </c>
      <c r="N88" s="177">
        <v>0</v>
      </c>
      <c r="O88" s="177">
        <v>0</v>
      </c>
      <c r="P88" s="180">
        <f>SUM(I88:O88)</f>
        <v>197</v>
      </c>
      <c r="Q88" s="181">
        <v>19.95</v>
      </c>
      <c r="R88" s="217"/>
      <c r="S88" s="72" t="s">
        <v>766</v>
      </c>
      <c r="T88" s="30" t="s">
        <v>13</v>
      </c>
    </row>
    <row r="89" spans="1:20" ht="20.25" customHeight="1">
      <c r="A89" s="183"/>
      <c r="B89" s="188"/>
      <c r="C89" s="188"/>
      <c r="D89" s="194"/>
      <c r="E89" s="186"/>
      <c r="F89" s="186"/>
      <c r="G89" s="186"/>
      <c r="H89" s="186"/>
      <c r="I89" s="178"/>
      <c r="J89" s="178"/>
      <c r="K89" s="178"/>
      <c r="L89" s="178"/>
      <c r="M89" s="178"/>
      <c r="N89" s="178"/>
      <c r="O89" s="178"/>
      <c r="P89" s="178"/>
      <c r="Q89" s="178"/>
      <c r="R89" s="217"/>
      <c r="S89" s="72" t="s">
        <v>767</v>
      </c>
      <c r="T89" s="30" t="s">
        <v>12</v>
      </c>
    </row>
    <row r="90" spans="1:20" ht="20.25" customHeight="1">
      <c r="A90" s="183"/>
      <c r="B90" s="188"/>
      <c r="C90" s="188"/>
      <c r="D90" s="194"/>
      <c r="E90" s="186"/>
      <c r="F90" s="186"/>
      <c r="G90" s="186"/>
      <c r="H90" s="186"/>
      <c r="I90" s="178"/>
      <c r="J90" s="178"/>
      <c r="K90" s="178"/>
      <c r="L90" s="178"/>
      <c r="M90" s="178"/>
      <c r="N90" s="178"/>
      <c r="O90" s="178"/>
      <c r="P90" s="178"/>
      <c r="Q90" s="178"/>
      <c r="R90" s="217"/>
      <c r="S90" s="72" t="s">
        <v>768</v>
      </c>
      <c r="T90" s="30" t="s">
        <v>11</v>
      </c>
    </row>
    <row r="91" spans="1:20" ht="20.25" customHeight="1">
      <c r="A91" s="183"/>
      <c r="B91" s="188"/>
      <c r="C91" s="188"/>
      <c r="D91" s="194"/>
      <c r="E91" s="186"/>
      <c r="F91" s="186"/>
      <c r="G91" s="186"/>
      <c r="H91" s="186"/>
      <c r="I91" s="178"/>
      <c r="J91" s="178"/>
      <c r="K91" s="178"/>
      <c r="L91" s="178"/>
      <c r="M91" s="178"/>
      <c r="N91" s="178"/>
      <c r="O91" s="178"/>
      <c r="P91" s="178"/>
      <c r="Q91" s="178"/>
      <c r="R91" s="217"/>
      <c r="S91" s="72" t="s">
        <v>769</v>
      </c>
      <c r="T91" s="30" t="s">
        <v>57</v>
      </c>
    </row>
    <row r="92" spans="1:20" ht="20.25" customHeight="1">
      <c r="A92" s="183"/>
      <c r="B92" s="188"/>
      <c r="C92" s="188"/>
      <c r="D92" s="194"/>
      <c r="E92" s="186"/>
      <c r="F92" s="186"/>
      <c r="G92" s="186"/>
      <c r="H92" s="186"/>
      <c r="I92" s="178"/>
      <c r="J92" s="178"/>
      <c r="K92" s="178"/>
      <c r="L92" s="178"/>
      <c r="M92" s="178"/>
      <c r="N92" s="178"/>
      <c r="O92" s="178"/>
      <c r="P92" s="178"/>
      <c r="Q92" s="178"/>
      <c r="R92" s="217"/>
      <c r="S92" s="72" t="s">
        <v>770</v>
      </c>
      <c r="T92" s="30" t="s">
        <v>9</v>
      </c>
    </row>
    <row r="93" spans="1:20" ht="20.25" customHeight="1" thickBot="1">
      <c r="A93" s="184"/>
      <c r="B93" s="189"/>
      <c r="C93" s="189"/>
      <c r="D93" s="195"/>
      <c r="E93" s="187"/>
      <c r="F93" s="187"/>
      <c r="G93" s="187"/>
      <c r="H93" s="187"/>
      <c r="I93" s="179"/>
      <c r="J93" s="179"/>
      <c r="K93" s="179"/>
      <c r="L93" s="179"/>
      <c r="M93" s="179"/>
      <c r="N93" s="179"/>
      <c r="O93" s="179"/>
      <c r="P93" s="179"/>
      <c r="Q93" s="179"/>
      <c r="R93" s="218"/>
      <c r="S93" s="33" t="s">
        <v>771</v>
      </c>
      <c r="T93" s="31" t="s">
        <v>25</v>
      </c>
    </row>
    <row r="94" spans="1:20" ht="20.25" customHeight="1">
      <c r="A94" s="182" t="s">
        <v>794</v>
      </c>
      <c r="B94" s="180" t="s">
        <v>105</v>
      </c>
      <c r="C94" s="180"/>
      <c r="D94" s="193" t="s">
        <v>128</v>
      </c>
      <c r="E94" s="177">
        <v>50</v>
      </c>
      <c r="F94" s="177">
        <v>380</v>
      </c>
      <c r="G94" s="177">
        <v>797</v>
      </c>
      <c r="H94" s="177">
        <v>225</v>
      </c>
      <c r="I94" s="185"/>
      <c r="J94" s="185"/>
      <c r="K94" s="185"/>
      <c r="L94" s="185"/>
      <c r="M94" s="185"/>
      <c r="N94" s="185"/>
      <c r="O94" s="185"/>
      <c r="P94" s="180">
        <f>SUM(E94:O94)</f>
        <v>1452</v>
      </c>
      <c r="Q94" s="181">
        <v>16.95</v>
      </c>
      <c r="R94" s="216">
        <f>(Q94*P94)+(P99*Q99)</f>
        <v>55314.45</v>
      </c>
      <c r="S94" s="72" t="s">
        <v>286</v>
      </c>
      <c r="T94" s="30">
        <v>4</v>
      </c>
    </row>
    <row r="95" spans="1:20" ht="20.25" customHeight="1">
      <c r="A95" s="183"/>
      <c r="B95" s="188"/>
      <c r="C95" s="188"/>
      <c r="D95" s="194"/>
      <c r="E95" s="178"/>
      <c r="F95" s="178"/>
      <c r="G95" s="178"/>
      <c r="H95" s="178"/>
      <c r="I95" s="186"/>
      <c r="J95" s="186"/>
      <c r="K95" s="186"/>
      <c r="L95" s="186"/>
      <c r="M95" s="186"/>
      <c r="N95" s="186"/>
      <c r="O95" s="186"/>
      <c r="P95" s="178"/>
      <c r="Q95" s="178"/>
      <c r="R95" s="217"/>
      <c r="S95" s="72" t="s">
        <v>287</v>
      </c>
      <c r="T95" s="30" t="s">
        <v>216</v>
      </c>
    </row>
    <row r="96" spans="1:20" ht="20.25" customHeight="1">
      <c r="A96" s="183"/>
      <c r="B96" s="188"/>
      <c r="C96" s="188"/>
      <c r="D96" s="194"/>
      <c r="E96" s="178"/>
      <c r="F96" s="178"/>
      <c r="G96" s="178"/>
      <c r="H96" s="178"/>
      <c r="I96" s="186"/>
      <c r="J96" s="186"/>
      <c r="K96" s="186"/>
      <c r="L96" s="186"/>
      <c r="M96" s="186"/>
      <c r="N96" s="186"/>
      <c r="O96" s="186"/>
      <c r="P96" s="178"/>
      <c r="Q96" s="178"/>
      <c r="R96" s="217"/>
      <c r="S96" s="72" t="s">
        <v>288</v>
      </c>
      <c r="T96" s="30" t="s">
        <v>217</v>
      </c>
    </row>
    <row r="97" spans="1:20" ht="20.25" customHeight="1">
      <c r="A97" s="183"/>
      <c r="B97" s="188"/>
      <c r="C97" s="188"/>
      <c r="D97" s="194"/>
      <c r="E97" s="178"/>
      <c r="F97" s="178"/>
      <c r="G97" s="178"/>
      <c r="H97" s="178"/>
      <c r="I97" s="186"/>
      <c r="J97" s="186"/>
      <c r="K97" s="186"/>
      <c r="L97" s="186"/>
      <c r="M97" s="186"/>
      <c r="N97" s="186"/>
      <c r="O97" s="186"/>
      <c r="P97" s="178"/>
      <c r="Q97" s="178"/>
      <c r="R97" s="217"/>
      <c r="S97" s="72" t="s">
        <v>289</v>
      </c>
      <c r="T97" s="30" t="s">
        <v>218</v>
      </c>
    </row>
    <row r="98" spans="1:20" ht="20.25" customHeight="1">
      <c r="A98" s="183"/>
      <c r="B98" s="188"/>
      <c r="C98" s="188"/>
      <c r="D98" s="194"/>
      <c r="E98" s="178"/>
      <c r="F98" s="178"/>
      <c r="G98" s="178"/>
      <c r="H98" s="178"/>
      <c r="I98" s="186"/>
      <c r="J98" s="186"/>
      <c r="K98" s="186"/>
      <c r="L98" s="186"/>
      <c r="M98" s="186"/>
      <c r="N98" s="186"/>
      <c r="O98" s="186"/>
      <c r="P98" s="178"/>
      <c r="Q98" s="178"/>
      <c r="R98" s="217"/>
      <c r="S98" s="72" t="s">
        <v>290</v>
      </c>
      <c r="T98" s="30" t="s">
        <v>14</v>
      </c>
    </row>
    <row r="99" spans="1:20" ht="20.25" customHeight="1">
      <c r="A99" s="182" t="s">
        <v>58</v>
      </c>
      <c r="B99" s="188"/>
      <c r="C99" s="188"/>
      <c r="D99" s="194"/>
      <c r="E99" s="185"/>
      <c r="F99" s="185"/>
      <c r="G99" s="185"/>
      <c r="H99" s="185"/>
      <c r="I99" s="177">
        <v>264</v>
      </c>
      <c r="J99" s="177">
        <v>381</v>
      </c>
      <c r="K99" s="177">
        <v>408</v>
      </c>
      <c r="L99" s="177">
        <v>251</v>
      </c>
      <c r="M99" s="177">
        <v>235</v>
      </c>
      <c r="N99" s="177">
        <v>0</v>
      </c>
      <c r="O99" s="177">
        <v>0</v>
      </c>
      <c r="P99" s="180">
        <f>SUM(I99:O99)</f>
        <v>1539</v>
      </c>
      <c r="Q99" s="181">
        <v>19.95</v>
      </c>
      <c r="R99" s="217"/>
      <c r="S99" s="72" t="s">
        <v>291</v>
      </c>
      <c r="T99" s="30" t="s">
        <v>13</v>
      </c>
    </row>
    <row r="100" spans="1:20" ht="20.25" customHeight="1">
      <c r="A100" s="183"/>
      <c r="B100" s="188"/>
      <c r="C100" s="188"/>
      <c r="D100" s="194"/>
      <c r="E100" s="186"/>
      <c r="F100" s="186"/>
      <c r="G100" s="186"/>
      <c r="H100" s="186"/>
      <c r="I100" s="178"/>
      <c r="J100" s="178"/>
      <c r="K100" s="178"/>
      <c r="L100" s="178"/>
      <c r="M100" s="178"/>
      <c r="N100" s="178"/>
      <c r="O100" s="178"/>
      <c r="P100" s="178"/>
      <c r="Q100" s="178"/>
      <c r="R100" s="217"/>
      <c r="S100" s="72" t="s">
        <v>292</v>
      </c>
      <c r="T100" s="30" t="s">
        <v>12</v>
      </c>
    </row>
    <row r="101" spans="1:20" ht="20.25" customHeight="1">
      <c r="A101" s="183"/>
      <c r="B101" s="188"/>
      <c r="C101" s="188"/>
      <c r="D101" s="194"/>
      <c r="E101" s="186"/>
      <c r="F101" s="186"/>
      <c r="G101" s="186"/>
      <c r="H101" s="186"/>
      <c r="I101" s="178"/>
      <c r="J101" s="178"/>
      <c r="K101" s="178"/>
      <c r="L101" s="178"/>
      <c r="M101" s="178"/>
      <c r="N101" s="178"/>
      <c r="O101" s="178"/>
      <c r="P101" s="178"/>
      <c r="Q101" s="178"/>
      <c r="R101" s="217"/>
      <c r="S101" s="72" t="s">
        <v>293</v>
      </c>
      <c r="T101" s="30" t="s">
        <v>11</v>
      </c>
    </row>
    <row r="102" spans="1:20" ht="20.25" customHeight="1">
      <c r="A102" s="183"/>
      <c r="B102" s="188"/>
      <c r="C102" s="188"/>
      <c r="D102" s="194"/>
      <c r="E102" s="186"/>
      <c r="F102" s="186"/>
      <c r="G102" s="186"/>
      <c r="H102" s="186"/>
      <c r="I102" s="178"/>
      <c r="J102" s="178"/>
      <c r="K102" s="178"/>
      <c r="L102" s="178"/>
      <c r="M102" s="178"/>
      <c r="N102" s="178"/>
      <c r="O102" s="178"/>
      <c r="P102" s="178"/>
      <c r="Q102" s="178"/>
      <c r="R102" s="217"/>
      <c r="S102" s="72" t="s">
        <v>294</v>
      </c>
      <c r="T102" s="30" t="s">
        <v>57</v>
      </c>
    </row>
    <row r="103" spans="1:20" ht="20.25" customHeight="1">
      <c r="A103" s="183"/>
      <c r="B103" s="188"/>
      <c r="C103" s="188"/>
      <c r="D103" s="194"/>
      <c r="E103" s="186"/>
      <c r="F103" s="186"/>
      <c r="G103" s="186"/>
      <c r="H103" s="186"/>
      <c r="I103" s="178"/>
      <c r="J103" s="178"/>
      <c r="K103" s="178"/>
      <c r="L103" s="178"/>
      <c r="M103" s="178"/>
      <c r="N103" s="178"/>
      <c r="O103" s="178"/>
      <c r="P103" s="178"/>
      <c r="Q103" s="178"/>
      <c r="R103" s="217"/>
      <c r="S103" s="72" t="s">
        <v>295</v>
      </c>
      <c r="T103" s="30" t="s">
        <v>9</v>
      </c>
    </row>
    <row r="104" spans="1:20" ht="20.25" customHeight="1" thickBot="1">
      <c r="A104" s="184"/>
      <c r="B104" s="189"/>
      <c r="C104" s="189"/>
      <c r="D104" s="195"/>
      <c r="E104" s="187"/>
      <c r="F104" s="187"/>
      <c r="G104" s="187"/>
      <c r="H104" s="187"/>
      <c r="I104" s="179"/>
      <c r="J104" s="179"/>
      <c r="K104" s="179"/>
      <c r="L104" s="179"/>
      <c r="M104" s="179"/>
      <c r="N104" s="179"/>
      <c r="O104" s="179"/>
      <c r="P104" s="179"/>
      <c r="Q104" s="179"/>
      <c r="R104" s="218"/>
      <c r="S104" s="33" t="s">
        <v>296</v>
      </c>
      <c r="T104" s="31" t="s">
        <v>25</v>
      </c>
    </row>
    <row r="105" spans="1:20" ht="20.25" customHeight="1">
      <c r="A105" s="182" t="s">
        <v>795</v>
      </c>
      <c r="B105" s="180" t="s">
        <v>108</v>
      </c>
      <c r="C105" s="180"/>
      <c r="D105" s="193" t="s">
        <v>128</v>
      </c>
      <c r="E105" s="177">
        <v>266</v>
      </c>
      <c r="F105" s="177">
        <v>455</v>
      </c>
      <c r="G105" s="177">
        <v>364</v>
      </c>
      <c r="H105" s="177">
        <v>606</v>
      </c>
      <c r="I105" s="185"/>
      <c r="J105" s="185"/>
      <c r="K105" s="185"/>
      <c r="L105" s="185"/>
      <c r="M105" s="185"/>
      <c r="N105" s="185"/>
      <c r="O105" s="185"/>
      <c r="P105" s="180">
        <f>SUM(E105:O105)</f>
        <v>1691</v>
      </c>
      <c r="Q105" s="181">
        <v>16.95</v>
      </c>
      <c r="R105" s="216">
        <f>(Q105*P105)+(P110*Q110)</f>
        <v>69579.899999999994</v>
      </c>
      <c r="S105" s="72" t="s">
        <v>297</v>
      </c>
      <c r="T105" s="30">
        <v>4</v>
      </c>
    </row>
    <row r="106" spans="1:20" ht="20.25" customHeight="1">
      <c r="A106" s="183"/>
      <c r="B106" s="188"/>
      <c r="C106" s="188"/>
      <c r="D106" s="194"/>
      <c r="E106" s="178"/>
      <c r="F106" s="178"/>
      <c r="G106" s="178"/>
      <c r="H106" s="178"/>
      <c r="I106" s="186"/>
      <c r="J106" s="186"/>
      <c r="K106" s="186"/>
      <c r="L106" s="186"/>
      <c r="M106" s="186"/>
      <c r="N106" s="186"/>
      <c r="O106" s="186"/>
      <c r="P106" s="178"/>
      <c r="Q106" s="178"/>
      <c r="R106" s="217"/>
      <c r="S106" s="72" t="s">
        <v>298</v>
      </c>
      <c r="T106" s="30" t="s">
        <v>216</v>
      </c>
    </row>
    <row r="107" spans="1:20" ht="20.25" customHeight="1">
      <c r="A107" s="183"/>
      <c r="B107" s="188"/>
      <c r="C107" s="188"/>
      <c r="D107" s="194"/>
      <c r="E107" s="178"/>
      <c r="F107" s="178"/>
      <c r="G107" s="178"/>
      <c r="H107" s="178"/>
      <c r="I107" s="186"/>
      <c r="J107" s="186"/>
      <c r="K107" s="186"/>
      <c r="L107" s="186"/>
      <c r="M107" s="186"/>
      <c r="N107" s="186"/>
      <c r="O107" s="186"/>
      <c r="P107" s="178"/>
      <c r="Q107" s="178"/>
      <c r="R107" s="217"/>
      <c r="S107" s="72" t="s">
        <v>299</v>
      </c>
      <c r="T107" s="30" t="s">
        <v>217</v>
      </c>
    </row>
    <row r="108" spans="1:20" ht="20.25" customHeight="1">
      <c r="A108" s="183"/>
      <c r="B108" s="188"/>
      <c r="C108" s="188"/>
      <c r="D108" s="194"/>
      <c r="E108" s="178"/>
      <c r="F108" s="178"/>
      <c r="G108" s="178"/>
      <c r="H108" s="178"/>
      <c r="I108" s="186"/>
      <c r="J108" s="186"/>
      <c r="K108" s="186"/>
      <c r="L108" s="186"/>
      <c r="M108" s="186"/>
      <c r="N108" s="186"/>
      <c r="O108" s="186"/>
      <c r="P108" s="178"/>
      <c r="Q108" s="178"/>
      <c r="R108" s="217"/>
      <c r="S108" s="72" t="s">
        <v>300</v>
      </c>
      <c r="T108" s="30" t="s">
        <v>218</v>
      </c>
    </row>
    <row r="109" spans="1:20" ht="20.25" customHeight="1">
      <c r="A109" s="183"/>
      <c r="B109" s="188"/>
      <c r="C109" s="188"/>
      <c r="D109" s="194"/>
      <c r="E109" s="178"/>
      <c r="F109" s="178"/>
      <c r="G109" s="178"/>
      <c r="H109" s="178"/>
      <c r="I109" s="186"/>
      <c r="J109" s="186"/>
      <c r="K109" s="186"/>
      <c r="L109" s="186"/>
      <c r="M109" s="186"/>
      <c r="N109" s="186"/>
      <c r="O109" s="186"/>
      <c r="P109" s="178"/>
      <c r="Q109" s="178"/>
      <c r="R109" s="217"/>
      <c r="S109" s="72" t="s">
        <v>301</v>
      </c>
      <c r="T109" s="30" t="s">
        <v>14</v>
      </c>
    </row>
    <row r="110" spans="1:20" ht="20.25" customHeight="1">
      <c r="A110" s="182" t="s">
        <v>59</v>
      </c>
      <c r="B110" s="188"/>
      <c r="C110" s="188"/>
      <c r="D110" s="194"/>
      <c r="E110" s="185"/>
      <c r="F110" s="185"/>
      <c r="G110" s="185"/>
      <c r="H110" s="185"/>
      <c r="I110" s="177">
        <v>905</v>
      </c>
      <c r="J110" s="177">
        <v>163</v>
      </c>
      <c r="K110" s="177">
        <v>597</v>
      </c>
      <c r="L110" s="177">
        <v>252</v>
      </c>
      <c r="M110" s="177">
        <v>134</v>
      </c>
      <c r="N110" s="177">
        <v>0</v>
      </c>
      <c r="O110" s="177">
        <v>0</v>
      </c>
      <c r="P110" s="180">
        <f>SUM(I110:O110)</f>
        <v>2051</v>
      </c>
      <c r="Q110" s="181">
        <v>19.95</v>
      </c>
      <c r="R110" s="217"/>
      <c r="S110" s="72" t="s">
        <v>302</v>
      </c>
      <c r="T110" s="30" t="s">
        <v>13</v>
      </c>
    </row>
    <row r="111" spans="1:20" ht="20.25" customHeight="1">
      <c r="A111" s="183"/>
      <c r="B111" s="188"/>
      <c r="C111" s="188"/>
      <c r="D111" s="194"/>
      <c r="E111" s="186"/>
      <c r="F111" s="186"/>
      <c r="G111" s="186"/>
      <c r="H111" s="186"/>
      <c r="I111" s="178"/>
      <c r="J111" s="178"/>
      <c r="K111" s="178"/>
      <c r="L111" s="178"/>
      <c r="M111" s="178"/>
      <c r="N111" s="178"/>
      <c r="O111" s="178"/>
      <c r="P111" s="178"/>
      <c r="Q111" s="178"/>
      <c r="R111" s="217"/>
      <c r="S111" s="72" t="s">
        <v>303</v>
      </c>
      <c r="T111" s="30" t="s">
        <v>12</v>
      </c>
    </row>
    <row r="112" spans="1:20" ht="20.25" customHeight="1">
      <c r="A112" s="183"/>
      <c r="B112" s="188"/>
      <c r="C112" s="188"/>
      <c r="D112" s="194"/>
      <c r="E112" s="186"/>
      <c r="F112" s="186"/>
      <c r="G112" s="186"/>
      <c r="H112" s="186"/>
      <c r="I112" s="178"/>
      <c r="J112" s="178"/>
      <c r="K112" s="178"/>
      <c r="L112" s="178"/>
      <c r="M112" s="178"/>
      <c r="N112" s="178"/>
      <c r="O112" s="178"/>
      <c r="P112" s="178"/>
      <c r="Q112" s="178"/>
      <c r="R112" s="217"/>
      <c r="S112" s="72" t="s">
        <v>304</v>
      </c>
      <c r="T112" s="30" t="s">
        <v>11</v>
      </c>
    </row>
    <row r="113" spans="1:20" ht="20.25" customHeight="1">
      <c r="A113" s="183"/>
      <c r="B113" s="188"/>
      <c r="C113" s="188"/>
      <c r="D113" s="194"/>
      <c r="E113" s="186"/>
      <c r="F113" s="186"/>
      <c r="G113" s="186"/>
      <c r="H113" s="186"/>
      <c r="I113" s="178"/>
      <c r="J113" s="178"/>
      <c r="K113" s="178"/>
      <c r="L113" s="178"/>
      <c r="M113" s="178"/>
      <c r="N113" s="178"/>
      <c r="O113" s="178"/>
      <c r="P113" s="178"/>
      <c r="Q113" s="178"/>
      <c r="R113" s="217"/>
      <c r="S113" s="72" t="s">
        <v>305</v>
      </c>
      <c r="T113" s="30" t="s">
        <v>57</v>
      </c>
    </row>
    <row r="114" spans="1:20" ht="20.25" customHeight="1">
      <c r="A114" s="183"/>
      <c r="B114" s="188"/>
      <c r="C114" s="188"/>
      <c r="D114" s="194"/>
      <c r="E114" s="186"/>
      <c r="F114" s="186"/>
      <c r="G114" s="186"/>
      <c r="H114" s="186"/>
      <c r="I114" s="178"/>
      <c r="J114" s="178"/>
      <c r="K114" s="178"/>
      <c r="L114" s="178"/>
      <c r="M114" s="178"/>
      <c r="N114" s="178"/>
      <c r="O114" s="178"/>
      <c r="P114" s="178"/>
      <c r="Q114" s="178"/>
      <c r="R114" s="217"/>
      <c r="S114" s="72" t="s">
        <v>306</v>
      </c>
      <c r="T114" s="30" t="s">
        <v>9</v>
      </c>
    </row>
    <row r="115" spans="1:20" ht="20.25" customHeight="1" thickBot="1">
      <c r="A115" s="184"/>
      <c r="B115" s="189"/>
      <c r="C115" s="189"/>
      <c r="D115" s="195"/>
      <c r="E115" s="187"/>
      <c r="F115" s="187"/>
      <c r="G115" s="187"/>
      <c r="H115" s="187"/>
      <c r="I115" s="179"/>
      <c r="J115" s="179"/>
      <c r="K115" s="179"/>
      <c r="L115" s="179"/>
      <c r="M115" s="179"/>
      <c r="N115" s="179"/>
      <c r="O115" s="179"/>
      <c r="P115" s="179"/>
      <c r="Q115" s="179"/>
      <c r="R115" s="218"/>
      <c r="S115" s="33" t="s">
        <v>307</v>
      </c>
      <c r="T115" s="31" t="s">
        <v>25</v>
      </c>
    </row>
    <row r="116" spans="1:20" ht="22.5" customHeight="1" thickBot="1">
      <c r="A116" s="36"/>
      <c r="B116" s="36"/>
      <c r="C116" s="36"/>
      <c r="D116" s="37"/>
      <c r="E116" s="37"/>
      <c r="F116" s="38"/>
      <c r="G116" s="37"/>
      <c r="H116" s="37"/>
      <c r="I116" s="37"/>
      <c r="J116" s="37"/>
      <c r="K116" s="37"/>
      <c r="L116" s="37"/>
      <c r="M116" s="37"/>
      <c r="N116" s="37"/>
      <c r="O116" s="37"/>
      <c r="P116" s="39">
        <f>SUM(P17:P115)</f>
        <v>22801</v>
      </c>
      <c r="Q116" s="135"/>
      <c r="R116" s="136">
        <f>SUM(R17:R115)</f>
        <v>423604.94999999995</v>
      </c>
      <c r="S116" s="36"/>
      <c r="T116" s="36"/>
    </row>
  </sheetData>
  <mergeCells count="318">
    <mergeCell ref="R105:R115"/>
    <mergeCell ref="F72:F76"/>
    <mergeCell ref="E83:E87"/>
    <mergeCell ref="F83:F87"/>
    <mergeCell ref="B83:B93"/>
    <mergeCell ref="A17:A21"/>
    <mergeCell ref="A22:A27"/>
    <mergeCell ref="A28:A32"/>
    <mergeCell ref="A33:A38"/>
    <mergeCell ref="Q22:Q27"/>
    <mergeCell ref="Q72:Q76"/>
    <mergeCell ref="A50:A54"/>
    <mergeCell ref="A55:A60"/>
    <mergeCell ref="A61:A65"/>
    <mergeCell ref="A66:A71"/>
    <mergeCell ref="R39:R49"/>
    <mergeCell ref="R50:R60"/>
    <mergeCell ref="R94:R104"/>
    <mergeCell ref="R72:R82"/>
    <mergeCell ref="R83:R93"/>
    <mergeCell ref="I77:I82"/>
    <mergeCell ref="A94:A98"/>
    <mergeCell ref="A39:A43"/>
    <mergeCell ref="A44:A49"/>
    <mergeCell ref="A72:A76"/>
    <mergeCell ref="A77:A82"/>
    <mergeCell ref="A83:A87"/>
    <mergeCell ref="A88:A93"/>
    <mergeCell ref="D94:D104"/>
    <mergeCell ref="E94:E98"/>
    <mergeCell ref="F94:F98"/>
    <mergeCell ref="S1:T1"/>
    <mergeCell ref="S2:T2"/>
    <mergeCell ref="S3:T3"/>
    <mergeCell ref="S4:T4"/>
    <mergeCell ref="S5:T5"/>
    <mergeCell ref="Q6:R6"/>
    <mergeCell ref="S6:T6"/>
    <mergeCell ref="S7:T7"/>
    <mergeCell ref="R61:R71"/>
    <mergeCell ref="Q66:Q71"/>
    <mergeCell ref="S14:T14"/>
    <mergeCell ref="S15:S16"/>
    <mergeCell ref="T15:T16"/>
    <mergeCell ref="Q15:Q16"/>
    <mergeCell ref="R15:R16"/>
    <mergeCell ref="R17:R27"/>
    <mergeCell ref="Q17:Q21"/>
    <mergeCell ref="R28:R38"/>
    <mergeCell ref="C105:C115"/>
    <mergeCell ref="D105:D115"/>
    <mergeCell ref="G94:G98"/>
    <mergeCell ref="H94:H98"/>
    <mergeCell ref="I94:I98"/>
    <mergeCell ref="F105:F109"/>
    <mergeCell ref="G105:G109"/>
    <mergeCell ref="H105:H109"/>
    <mergeCell ref="I105:I109"/>
    <mergeCell ref="E77:E82"/>
    <mergeCell ref="F77:F82"/>
    <mergeCell ref="G77:G82"/>
    <mergeCell ref="H77:H82"/>
    <mergeCell ref="I88:I93"/>
    <mergeCell ref="J88:J93"/>
    <mergeCell ref="K88:K93"/>
    <mergeCell ref="L88:L93"/>
    <mergeCell ref="B72:B82"/>
    <mergeCell ref="C72:C82"/>
    <mergeCell ref="D72:D82"/>
    <mergeCell ref="C83:C93"/>
    <mergeCell ref="D83:D93"/>
    <mergeCell ref="E72:E76"/>
    <mergeCell ref="L72:L76"/>
    <mergeCell ref="M72:M76"/>
    <mergeCell ref="N72:N76"/>
    <mergeCell ref="G72:G76"/>
    <mergeCell ref="H72:H76"/>
    <mergeCell ref="I72:I76"/>
    <mergeCell ref="J72:J76"/>
    <mergeCell ref="O72:O76"/>
    <mergeCell ref="P72:P76"/>
    <mergeCell ref="K72:K76"/>
    <mergeCell ref="B61:B71"/>
    <mergeCell ref="C61:C71"/>
    <mergeCell ref="D61:D71"/>
    <mergeCell ref="B50:B60"/>
    <mergeCell ref="C50:C60"/>
    <mergeCell ref="D50:D60"/>
    <mergeCell ref="K28:K32"/>
    <mergeCell ref="L28:L32"/>
    <mergeCell ref="E39:E43"/>
    <mergeCell ref="F39:F43"/>
    <mergeCell ref="G39:G43"/>
    <mergeCell ref="H39:H43"/>
    <mergeCell ref="I39:I43"/>
    <mergeCell ref="J39:J43"/>
    <mergeCell ref="F33:F38"/>
    <mergeCell ref="G33:G38"/>
    <mergeCell ref="B39:B49"/>
    <mergeCell ref="C39:C49"/>
    <mergeCell ref="D39:D49"/>
    <mergeCell ref="J33:J38"/>
    <mergeCell ref="B28:B38"/>
    <mergeCell ref="C28:C38"/>
    <mergeCell ref="D28:D38"/>
    <mergeCell ref="J28:J32"/>
    <mergeCell ref="I33:I38"/>
    <mergeCell ref="E33:E38"/>
    <mergeCell ref="H33:H38"/>
    <mergeCell ref="P17:P21"/>
    <mergeCell ref="P22:P27"/>
    <mergeCell ref="B17:B27"/>
    <mergeCell ref="D17:D27"/>
    <mergeCell ref="E17:E21"/>
    <mergeCell ref="E22:E27"/>
    <mergeCell ref="I17:I21"/>
    <mergeCell ref="I22:I27"/>
    <mergeCell ref="H17:H21"/>
    <mergeCell ref="C17:C27"/>
    <mergeCell ref="E28:E32"/>
    <mergeCell ref="F28:F32"/>
    <mergeCell ref="G28:G32"/>
    <mergeCell ref="H28:H32"/>
    <mergeCell ref="I28:I32"/>
    <mergeCell ref="H22:H27"/>
    <mergeCell ref="O15:O16"/>
    <mergeCell ref="P15:P16"/>
    <mergeCell ref="F15:F16"/>
    <mergeCell ref="G15:G16"/>
    <mergeCell ref="H15:H16"/>
    <mergeCell ref="I15:I16"/>
    <mergeCell ref="M15:M16"/>
    <mergeCell ref="N15:N16"/>
    <mergeCell ref="L22:L27"/>
    <mergeCell ref="M17:M21"/>
    <mergeCell ref="M22:M27"/>
    <mergeCell ref="F17:F21"/>
    <mergeCell ref="F22:F27"/>
    <mergeCell ref="G17:G21"/>
    <mergeCell ref="G22:G27"/>
    <mergeCell ref="E15:E16"/>
    <mergeCell ref="B15:B16"/>
    <mergeCell ref="J15:J16"/>
    <mergeCell ref="K15:K16"/>
    <mergeCell ref="A14:D14"/>
    <mergeCell ref="A15:A16"/>
    <mergeCell ref="C15:C16"/>
    <mergeCell ref="D15:D16"/>
    <mergeCell ref="L15:L16"/>
    <mergeCell ref="Q28:Q32"/>
    <mergeCell ref="J17:J21"/>
    <mergeCell ref="J22:J27"/>
    <mergeCell ref="K17:K21"/>
    <mergeCell ref="K22:K27"/>
    <mergeCell ref="L17:L21"/>
    <mergeCell ref="N17:N21"/>
    <mergeCell ref="N22:N27"/>
    <mergeCell ref="O17:O21"/>
    <mergeCell ref="O22:O27"/>
    <mergeCell ref="M28:M32"/>
    <mergeCell ref="N28:N32"/>
    <mergeCell ref="O28:O32"/>
    <mergeCell ref="P28:P32"/>
    <mergeCell ref="J44:J49"/>
    <mergeCell ref="K44:K49"/>
    <mergeCell ref="L44:L49"/>
    <mergeCell ref="M44:M49"/>
    <mergeCell ref="P44:P49"/>
    <mergeCell ref="P33:P38"/>
    <mergeCell ref="Q44:Q49"/>
    <mergeCell ref="N50:N54"/>
    <mergeCell ref="O50:O54"/>
    <mergeCell ref="P50:P54"/>
    <mergeCell ref="Q50:Q54"/>
    <mergeCell ref="L55:L60"/>
    <mergeCell ref="M55:M60"/>
    <mergeCell ref="N44:N49"/>
    <mergeCell ref="O44:O49"/>
    <mergeCell ref="P55:P60"/>
    <mergeCell ref="O33:O38"/>
    <mergeCell ref="K39:K43"/>
    <mergeCell ref="L39:L43"/>
    <mergeCell ref="M39:M43"/>
    <mergeCell ref="M33:M38"/>
    <mergeCell ref="K33:K38"/>
    <mergeCell ref="L33:L38"/>
    <mergeCell ref="Q33:Q38"/>
    <mergeCell ref="N39:N43"/>
    <mergeCell ref="O39:O43"/>
    <mergeCell ref="P39:P43"/>
    <mergeCell ref="Q39:Q43"/>
    <mergeCell ref="N33:N38"/>
    <mergeCell ref="E44:E49"/>
    <mergeCell ref="F44:F49"/>
    <mergeCell ref="G44:G49"/>
    <mergeCell ref="H44:H49"/>
    <mergeCell ref="I44:I49"/>
    <mergeCell ref="E50:E54"/>
    <mergeCell ref="G50:G54"/>
    <mergeCell ref="H50:H54"/>
    <mergeCell ref="I50:I54"/>
    <mergeCell ref="F50:F54"/>
    <mergeCell ref="G61:G65"/>
    <mergeCell ref="H61:H65"/>
    <mergeCell ref="I61:I65"/>
    <mergeCell ref="J61:J65"/>
    <mergeCell ref="Q61:Q65"/>
    <mergeCell ref="K55:K60"/>
    <mergeCell ref="Q55:Q60"/>
    <mergeCell ref="K61:K65"/>
    <mergeCell ref="L61:L65"/>
    <mergeCell ref="M61:M65"/>
    <mergeCell ref="J50:J54"/>
    <mergeCell ref="N55:N60"/>
    <mergeCell ref="O55:O60"/>
    <mergeCell ref="K50:K54"/>
    <mergeCell ref="L50:L54"/>
    <mergeCell ref="M50:M54"/>
    <mergeCell ref="M66:M71"/>
    <mergeCell ref="N61:N65"/>
    <mergeCell ref="O61:O65"/>
    <mergeCell ref="P61:P65"/>
    <mergeCell ref="N66:N71"/>
    <mergeCell ref="O66:O71"/>
    <mergeCell ref="P66:P71"/>
    <mergeCell ref="I66:I71"/>
    <mergeCell ref="E55:E60"/>
    <mergeCell ref="F55:F60"/>
    <mergeCell ref="G55:G60"/>
    <mergeCell ref="H55:H60"/>
    <mergeCell ref="I55:I60"/>
    <mergeCell ref="J55:J60"/>
    <mergeCell ref="J66:J71"/>
    <mergeCell ref="K66:K71"/>
    <mergeCell ref="L66:L71"/>
    <mergeCell ref="E66:E71"/>
    <mergeCell ref="F66:F71"/>
    <mergeCell ref="G66:G71"/>
    <mergeCell ref="H66:H71"/>
    <mergeCell ref="E61:E65"/>
    <mergeCell ref="F61:F65"/>
    <mergeCell ref="Q77:Q82"/>
    <mergeCell ref="L83:L87"/>
    <mergeCell ref="M83:M87"/>
    <mergeCell ref="N83:N87"/>
    <mergeCell ref="O83:O87"/>
    <mergeCell ref="P83:P87"/>
    <mergeCell ref="Q88:Q93"/>
    <mergeCell ref="G83:G87"/>
    <mergeCell ref="H83:H87"/>
    <mergeCell ref="I83:I87"/>
    <mergeCell ref="J83:J87"/>
    <mergeCell ref="K83:K87"/>
    <mergeCell ref="M88:M93"/>
    <mergeCell ref="N88:N93"/>
    <mergeCell ref="O88:O93"/>
    <mergeCell ref="P88:P93"/>
    <mergeCell ref="J77:J82"/>
    <mergeCell ref="K77:K82"/>
    <mergeCell ref="L77:L82"/>
    <mergeCell ref="M77:M82"/>
    <mergeCell ref="N77:N82"/>
    <mergeCell ref="O77:O82"/>
    <mergeCell ref="P77:P82"/>
    <mergeCell ref="Q83:Q87"/>
    <mergeCell ref="N99:N104"/>
    <mergeCell ref="O99:O104"/>
    <mergeCell ref="P99:P104"/>
    <mergeCell ref="Q99:Q104"/>
    <mergeCell ref="Q94:Q98"/>
    <mergeCell ref="P94:P98"/>
    <mergeCell ref="E88:E93"/>
    <mergeCell ref="F88:F93"/>
    <mergeCell ref="G88:G93"/>
    <mergeCell ref="H88:H93"/>
    <mergeCell ref="L94:L98"/>
    <mergeCell ref="Q110:Q115"/>
    <mergeCell ref="Q105:Q109"/>
    <mergeCell ref="E110:E115"/>
    <mergeCell ref="F110:F115"/>
    <mergeCell ref="G110:G115"/>
    <mergeCell ref="H110:H115"/>
    <mergeCell ref="I110:I115"/>
    <mergeCell ref="K99:K104"/>
    <mergeCell ref="L99:L104"/>
    <mergeCell ref="M99:M104"/>
    <mergeCell ref="E99:E104"/>
    <mergeCell ref="F99:F104"/>
    <mergeCell ref="G99:G104"/>
    <mergeCell ref="H99:H104"/>
    <mergeCell ref="I99:I104"/>
    <mergeCell ref="J99:J104"/>
    <mergeCell ref="E105:E109"/>
    <mergeCell ref="K105:K109"/>
    <mergeCell ref="O105:O109"/>
    <mergeCell ref="P105:P109"/>
    <mergeCell ref="A99:A104"/>
    <mergeCell ref="A105:A109"/>
    <mergeCell ref="A110:A115"/>
    <mergeCell ref="L105:L109"/>
    <mergeCell ref="B94:B104"/>
    <mergeCell ref="C94:C104"/>
    <mergeCell ref="J94:J98"/>
    <mergeCell ref="K94:K98"/>
    <mergeCell ref="J110:J115"/>
    <mergeCell ref="K110:K115"/>
    <mergeCell ref="L110:L115"/>
    <mergeCell ref="M110:M115"/>
    <mergeCell ref="M105:M109"/>
    <mergeCell ref="N105:N109"/>
    <mergeCell ref="J105:J109"/>
    <mergeCell ref="N110:N115"/>
    <mergeCell ref="O110:O115"/>
    <mergeCell ref="P110:P115"/>
    <mergeCell ref="M94:M98"/>
    <mergeCell ref="N94:N98"/>
    <mergeCell ref="O94:O98"/>
    <mergeCell ref="B105:B115"/>
  </mergeCells>
  <phoneticPr fontId="0" type="noConversion"/>
  <dataValidations count="1">
    <dataValidation type="list" allowBlank="1" showInputMessage="1" showErrorMessage="1" prompt="SELECCIONAR TIPO DE TRANSPORTE" sqref="S7:T7">
      <formula1>"MARITIMO, AEREO, TERRESTRE"</formula1>
    </dataValidation>
  </dataValidations>
  <pageMargins left="0.23622047244094488" right="0.23622047244094488" top="0.74803149606299213" bottom="0.74803149606299213" header="0.31496062992125984" footer="0.31496062992125984"/>
  <pageSetup paperSize="8" scale="40" orientation="portrait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published="0">
    <tabColor indexed="10"/>
    <pageSetUpPr fitToPage="1"/>
  </sheetPr>
  <dimension ref="A1:T83"/>
  <sheetViews>
    <sheetView showGridLines="0" zoomScale="60" zoomScaleNormal="60" zoomScalePageLayoutView="75" workbookViewId="0">
      <selection activeCell="A85" sqref="A85"/>
    </sheetView>
  </sheetViews>
  <sheetFormatPr defaultColWidth="11.42578125" defaultRowHeight="15.75"/>
  <cols>
    <col min="1" max="4" width="31.42578125" style="10" customWidth="1"/>
    <col min="5" max="15" width="8.5703125" style="10" customWidth="1"/>
    <col min="16" max="16" width="17.140625" style="10" customWidth="1"/>
    <col min="17" max="17" width="17.140625" style="137" customWidth="1"/>
    <col min="18" max="18" width="35.85546875" style="137" customWidth="1"/>
    <col min="19" max="19" width="24.140625" style="11" customWidth="1"/>
    <col min="20" max="20" width="10" style="10" customWidth="1"/>
    <col min="21" max="23" width="11.42578125" style="10" customWidth="1"/>
    <col min="24" max="16384" width="11.42578125" style="10"/>
  </cols>
  <sheetData>
    <row r="1" spans="1:20" s="46" customFormat="1" ht="19.5" customHeight="1">
      <c r="A1" s="45"/>
      <c r="C1" s="47"/>
      <c r="O1" s="48"/>
      <c r="Q1" s="131"/>
      <c r="R1" s="131" t="s">
        <v>123</v>
      </c>
      <c r="S1" s="204"/>
      <c r="T1" s="205"/>
    </row>
    <row r="2" spans="1:20" s="46" customFormat="1" ht="19.5" customHeight="1">
      <c r="A2" s="45"/>
      <c r="B2" s="121"/>
      <c r="C2" s="49"/>
      <c r="D2" s="48"/>
      <c r="O2" s="50"/>
      <c r="Q2" s="131"/>
      <c r="R2" s="131" t="s">
        <v>219</v>
      </c>
      <c r="S2" s="204"/>
      <c r="T2" s="205"/>
    </row>
    <row r="3" spans="1:20" s="46" customFormat="1" ht="19.5" customHeight="1">
      <c r="A3" s="45"/>
      <c r="B3" s="48"/>
      <c r="C3" s="49"/>
      <c r="D3" s="121"/>
      <c r="O3" s="50"/>
      <c r="Q3" s="131"/>
      <c r="R3" s="131" t="s">
        <v>684</v>
      </c>
      <c r="S3" s="204"/>
      <c r="T3" s="205"/>
    </row>
    <row r="4" spans="1:20" s="46" customFormat="1" ht="19.5" customHeight="1">
      <c r="A4" s="45"/>
      <c r="B4" s="48"/>
      <c r="C4" s="49"/>
      <c r="D4" s="48"/>
      <c r="O4" s="50"/>
      <c r="Q4" s="131"/>
      <c r="R4" s="131" t="s">
        <v>124</v>
      </c>
      <c r="S4" s="204"/>
      <c r="T4" s="205"/>
    </row>
    <row r="5" spans="1:20" s="46" customFormat="1" ht="19.5" customHeight="1">
      <c r="A5" s="45"/>
      <c r="B5" s="48"/>
      <c r="C5" s="51"/>
      <c r="D5" s="48"/>
      <c r="E5" s="41"/>
      <c r="Q5" s="131"/>
      <c r="R5" s="131" t="s">
        <v>125</v>
      </c>
      <c r="S5" s="204"/>
      <c r="T5" s="205"/>
    </row>
    <row r="6" spans="1:20" s="46" customFormat="1" ht="19.5" customHeight="1">
      <c r="A6" s="45"/>
      <c r="B6" s="48"/>
      <c r="C6" s="49"/>
      <c r="D6" s="48"/>
      <c r="Q6" s="214" t="s">
        <v>126</v>
      </c>
      <c r="R6" s="215"/>
      <c r="S6" s="204"/>
      <c r="T6" s="205"/>
    </row>
    <row r="7" spans="1:20" s="46" customFormat="1" ht="19.5" customHeight="1">
      <c r="A7" s="45"/>
      <c r="B7" s="48"/>
      <c r="C7" s="49"/>
      <c r="D7" s="48"/>
      <c r="O7" s="49"/>
      <c r="Q7" s="131"/>
      <c r="R7" s="131" t="s">
        <v>127</v>
      </c>
      <c r="S7" s="204"/>
      <c r="T7" s="205"/>
    </row>
    <row r="8" spans="1:20" s="46" customFormat="1" ht="19.5" customHeight="1">
      <c r="A8" s="45"/>
      <c r="B8" s="52"/>
      <c r="C8" s="52"/>
      <c r="D8" s="52"/>
      <c r="E8" s="52"/>
      <c r="F8" s="52"/>
      <c r="G8" s="47"/>
      <c r="H8" s="47"/>
      <c r="Q8" s="132"/>
      <c r="R8" s="132"/>
    </row>
    <row r="9" spans="1:20" s="46" customFormat="1" ht="19.5" customHeight="1">
      <c r="A9" s="53"/>
      <c r="B9" s="52"/>
      <c r="C9" s="54"/>
      <c r="D9" s="43"/>
      <c r="E9" s="43"/>
      <c r="F9" s="52"/>
      <c r="Q9" s="132"/>
      <c r="R9" s="132"/>
    </row>
    <row r="10" spans="1:20" s="46" customFormat="1" ht="19.5" customHeight="1">
      <c r="A10" s="53"/>
      <c r="B10" s="52"/>
      <c r="C10" s="54"/>
      <c r="D10" s="43"/>
      <c r="E10" s="43"/>
      <c r="F10" s="52"/>
      <c r="Q10" s="132"/>
      <c r="R10" s="132"/>
    </row>
    <row r="11" spans="1:20" s="46" customFormat="1" ht="19.5" customHeight="1">
      <c r="A11" s="53"/>
      <c r="B11" s="52"/>
      <c r="C11" s="54"/>
      <c r="D11" s="43"/>
      <c r="E11" s="43"/>
      <c r="F11" s="52"/>
      <c r="Q11" s="132"/>
      <c r="R11" s="132"/>
    </row>
    <row r="12" spans="1:20" s="46" customFormat="1" ht="19.5" customHeight="1">
      <c r="A12" s="53"/>
      <c r="B12" s="52"/>
      <c r="C12" s="52"/>
      <c r="D12" s="44"/>
      <c r="E12" s="43"/>
      <c r="F12" s="52"/>
      <c r="Q12" s="132"/>
      <c r="R12" s="132"/>
    </row>
    <row r="13" spans="1:20" s="57" customFormat="1" ht="19.5" customHeight="1" thickBot="1">
      <c r="A13" s="55"/>
      <c r="B13" s="52"/>
      <c r="C13" s="54"/>
      <c r="D13" s="56"/>
      <c r="E13" s="56"/>
      <c r="F13" s="56"/>
      <c r="Q13" s="133"/>
      <c r="R13" s="134"/>
    </row>
    <row r="14" spans="1:20" s="1" customFormat="1" ht="22.5" customHeight="1">
      <c r="A14" s="198" t="s">
        <v>79</v>
      </c>
      <c r="B14" s="199"/>
      <c r="C14" s="199"/>
      <c r="D14" s="199"/>
      <c r="E14" s="169"/>
      <c r="F14" s="169"/>
      <c r="G14" s="169"/>
      <c r="H14" s="169"/>
      <c r="I14" s="169"/>
      <c r="J14" s="169"/>
      <c r="K14" s="169"/>
      <c r="L14" s="169"/>
      <c r="M14" s="169"/>
      <c r="N14" s="169"/>
      <c r="O14" s="169"/>
      <c r="P14" s="169"/>
      <c r="Q14" s="169"/>
      <c r="R14" s="169"/>
      <c r="S14" s="199"/>
      <c r="T14" s="206"/>
    </row>
    <row r="15" spans="1:20" s="58" customFormat="1" ht="11.25" customHeight="1">
      <c r="A15" s="200" t="s">
        <v>22</v>
      </c>
      <c r="B15" s="196" t="s">
        <v>92</v>
      </c>
      <c r="C15" s="196" t="s">
        <v>23</v>
      </c>
      <c r="D15" s="196" t="s">
        <v>24</v>
      </c>
      <c r="E15" s="196">
        <v>4</v>
      </c>
      <c r="F15" s="196" t="s">
        <v>17</v>
      </c>
      <c r="G15" s="196" t="s">
        <v>16</v>
      </c>
      <c r="H15" s="196" t="s">
        <v>15</v>
      </c>
      <c r="I15" s="196" t="s">
        <v>14</v>
      </c>
      <c r="J15" s="196" t="s">
        <v>13</v>
      </c>
      <c r="K15" s="196" t="s">
        <v>12</v>
      </c>
      <c r="L15" s="196" t="s">
        <v>11</v>
      </c>
      <c r="M15" s="196" t="s">
        <v>57</v>
      </c>
      <c r="N15" s="196" t="s">
        <v>9</v>
      </c>
      <c r="O15" s="196" t="s">
        <v>25</v>
      </c>
      <c r="P15" s="196" t="s">
        <v>7</v>
      </c>
      <c r="Q15" s="196" t="s">
        <v>8</v>
      </c>
      <c r="R15" s="196" t="s">
        <v>7</v>
      </c>
      <c r="S15" s="196" t="s">
        <v>116</v>
      </c>
      <c r="T15" s="210" t="s">
        <v>117</v>
      </c>
    </row>
    <row r="16" spans="1:20" s="34" customFormat="1" ht="11.25" customHeight="1" thickBot="1">
      <c r="A16" s="201"/>
      <c r="B16" s="203"/>
      <c r="C16" s="202"/>
      <c r="D16" s="197"/>
      <c r="E16" s="197"/>
      <c r="F16" s="197"/>
      <c r="G16" s="197"/>
      <c r="H16" s="197"/>
      <c r="I16" s="197"/>
      <c r="J16" s="197"/>
      <c r="K16" s="197"/>
      <c r="L16" s="197"/>
      <c r="M16" s="197"/>
      <c r="N16" s="197"/>
      <c r="O16" s="197"/>
      <c r="P16" s="197"/>
      <c r="Q16" s="197"/>
      <c r="R16" s="197"/>
      <c r="S16" s="202"/>
      <c r="T16" s="211"/>
    </row>
    <row r="17" spans="1:20" ht="21" customHeight="1">
      <c r="A17" s="182" t="s">
        <v>308</v>
      </c>
      <c r="B17" s="180" t="s">
        <v>109</v>
      </c>
      <c r="C17" s="190"/>
      <c r="D17" s="193" t="s">
        <v>128</v>
      </c>
      <c r="E17" s="177">
        <v>40</v>
      </c>
      <c r="F17" s="177">
        <v>324</v>
      </c>
      <c r="G17" s="177">
        <v>447</v>
      </c>
      <c r="H17" s="177">
        <v>517</v>
      </c>
      <c r="I17" s="185"/>
      <c r="J17" s="185"/>
      <c r="K17" s="185"/>
      <c r="L17" s="185"/>
      <c r="M17" s="185"/>
      <c r="N17" s="185"/>
      <c r="O17" s="185"/>
      <c r="P17" s="180">
        <f>SUM(E17:O17)</f>
        <v>1328</v>
      </c>
      <c r="Q17" s="181">
        <v>20.95</v>
      </c>
      <c r="R17" s="216">
        <f>(Q17*P17)+(P22*Q22)</f>
        <v>56417.899999999994</v>
      </c>
      <c r="S17" s="72" t="s">
        <v>364</v>
      </c>
      <c r="T17" s="30">
        <v>4</v>
      </c>
    </row>
    <row r="18" spans="1:20" ht="21" customHeight="1">
      <c r="A18" s="183"/>
      <c r="B18" s="188"/>
      <c r="C18" s="191"/>
      <c r="D18" s="194"/>
      <c r="E18" s="178"/>
      <c r="F18" s="178"/>
      <c r="G18" s="178"/>
      <c r="H18" s="178"/>
      <c r="I18" s="186"/>
      <c r="J18" s="186"/>
      <c r="K18" s="186"/>
      <c r="L18" s="186"/>
      <c r="M18" s="186"/>
      <c r="N18" s="186"/>
      <c r="O18" s="186"/>
      <c r="P18" s="178"/>
      <c r="Q18" s="178"/>
      <c r="R18" s="217"/>
      <c r="S18" s="72" t="s">
        <v>365</v>
      </c>
      <c r="T18" s="30" t="s">
        <v>216</v>
      </c>
    </row>
    <row r="19" spans="1:20" ht="21" customHeight="1">
      <c r="A19" s="183"/>
      <c r="B19" s="188"/>
      <c r="C19" s="191"/>
      <c r="D19" s="194"/>
      <c r="E19" s="178"/>
      <c r="F19" s="178"/>
      <c r="G19" s="178"/>
      <c r="H19" s="178"/>
      <c r="I19" s="186"/>
      <c r="J19" s="186"/>
      <c r="K19" s="186"/>
      <c r="L19" s="186"/>
      <c r="M19" s="186"/>
      <c r="N19" s="186"/>
      <c r="O19" s="186"/>
      <c r="P19" s="178"/>
      <c r="Q19" s="178"/>
      <c r="R19" s="217"/>
      <c r="S19" s="72" t="s">
        <v>366</v>
      </c>
      <c r="T19" s="30" t="s">
        <v>217</v>
      </c>
    </row>
    <row r="20" spans="1:20" ht="21" customHeight="1">
      <c r="A20" s="183"/>
      <c r="B20" s="188"/>
      <c r="C20" s="191"/>
      <c r="D20" s="194"/>
      <c r="E20" s="178"/>
      <c r="F20" s="178"/>
      <c r="G20" s="178"/>
      <c r="H20" s="178"/>
      <c r="I20" s="186"/>
      <c r="J20" s="186"/>
      <c r="K20" s="186"/>
      <c r="L20" s="186"/>
      <c r="M20" s="186"/>
      <c r="N20" s="186"/>
      <c r="O20" s="186"/>
      <c r="P20" s="178"/>
      <c r="Q20" s="178"/>
      <c r="R20" s="217"/>
      <c r="S20" s="72" t="s">
        <v>367</v>
      </c>
      <c r="T20" s="30" t="s">
        <v>218</v>
      </c>
    </row>
    <row r="21" spans="1:20" ht="21" customHeight="1">
      <c r="A21" s="183"/>
      <c r="B21" s="188"/>
      <c r="C21" s="191"/>
      <c r="D21" s="194"/>
      <c r="E21" s="178"/>
      <c r="F21" s="178"/>
      <c r="G21" s="178"/>
      <c r="H21" s="178"/>
      <c r="I21" s="186"/>
      <c r="J21" s="186"/>
      <c r="K21" s="186"/>
      <c r="L21" s="186"/>
      <c r="M21" s="186"/>
      <c r="N21" s="186"/>
      <c r="O21" s="186"/>
      <c r="P21" s="178"/>
      <c r="Q21" s="178"/>
      <c r="R21" s="217"/>
      <c r="S21" s="72" t="s">
        <v>368</v>
      </c>
      <c r="T21" s="30" t="s">
        <v>14</v>
      </c>
    </row>
    <row r="22" spans="1:20" ht="21" customHeight="1">
      <c r="A22" s="182" t="s">
        <v>308</v>
      </c>
      <c r="B22" s="188"/>
      <c r="C22" s="191"/>
      <c r="D22" s="194"/>
      <c r="E22" s="185"/>
      <c r="F22" s="185"/>
      <c r="G22" s="185"/>
      <c r="H22" s="185"/>
      <c r="I22" s="177">
        <v>276</v>
      </c>
      <c r="J22" s="177">
        <v>288</v>
      </c>
      <c r="K22" s="177">
        <v>200</v>
      </c>
      <c r="L22" s="177">
        <v>275</v>
      </c>
      <c r="M22" s="177">
        <v>155</v>
      </c>
      <c r="N22" s="177">
        <v>0</v>
      </c>
      <c r="O22" s="177">
        <v>0</v>
      </c>
      <c r="P22" s="180">
        <f>SUM(I22:O22)</f>
        <v>1194</v>
      </c>
      <c r="Q22" s="181">
        <v>23.95</v>
      </c>
      <c r="R22" s="217"/>
      <c r="S22" s="72" t="s">
        <v>369</v>
      </c>
      <c r="T22" s="30" t="s">
        <v>13</v>
      </c>
    </row>
    <row r="23" spans="1:20" ht="21" customHeight="1">
      <c r="A23" s="183"/>
      <c r="B23" s="188"/>
      <c r="C23" s="191"/>
      <c r="D23" s="194"/>
      <c r="E23" s="186"/>
      <c r="F23" s="186"/>
      <c r="G23" s="186"/>
      <c r="H23" s="186"/>
      <c r="I23" s="178"/>
      <c r="J23" s="178"/>
      <c r="K23" s="178"/>
      <c r="L23" s="178"/>
      <c r="M23" s="178"/>
      <c r="N23" s="178"/>
      <c r="O23" s="178"/>
      <c r="P23" s="178"/>
      <c r="Q23" s="178"/>
      <c r="R23" s="217"/>
      <c r="S23" s="72" t="s">
        <v>370</v>
      </c>
      <c r="T23" s="30" t="s">
        <v>12</v>
      </c>
    </row>
    <row r="24" spans="1:20" ht="21" customHeight="1">
      <c r="A24" s="183"/>
      <c r="B24" s="188"/>
      <c r="C24" s="191"/>
      <c r="D24" s="194"/>
      <c r="E24" s="186"/>
      <c r="F24" s="186"/>
      <c r="G24" s="186"/>
      <c r="H24" s="186"/>
      <c r="I24" s="178"/>
      <c r="J24" s="178"/>
      <c r="K24" s="178"/>
      <c r="L24" s="178"/>
      <c r="M24" s="178"/>
      <c r="N24" s="178"/>
      <c r="O24" s="178"/>
      <c r="P24" s="178"/>
      <c r="Q24" s="178"/>
      <c r="R24" s="217"/>
      <c r="S24" s="72" t="s">
        <v>371</v>
      </c>
      <c r="T24" s="30" t="s">
        <v>11</v>
      </c>
    </row>
    <row r="25" spans="1:20" ht="21" customHeight="1">
      <c r="A25" s="183"/>
      <c r="B25" s="188"/>
      <c r="C25" s="191"/>
      <c r="D25" s="194"/>
      <c r="E25" s="186"/>
      <c r="F25" s="186"/>
      <c r="G25" s="186"/>
      <c r="H25" s="186"/>
      <c r="I25" s="178"/>
      <c r="J25" s="178"/>
      <c r="K25" s="178"/>
      <c r="L25" s="178"/>
      <c r="M25" s="178"/>
      <c r="N25" s="178"/>
      <c r="O25" s="178"/>
      <c r="P25" s="178"/>
      <c r="Q25" s="178"/>
      <c r="R25" s="217"/>
      <c r="S25" s="72" t="s">
        <v>372</v>
      </c>
      <c r="T25" s="30" t="s">
        <v>57</v>
      </c>
    </row>
    <row r="26" spans="1:20" ht="21" customHeight="1">
      <c r="A26" s="183"/>
      <c r="B26" s="188"/>
      <c r="C26" s="191"/>
      <c r="D26" s="194"/>
      <c r="E26" s="186"/>
      <c r="F26" s="186"/>
      <c r="G26" s="186"/>
      <c r="H26" s="186"/>
      <c r="I26" s="178"/>
      <c r="J26" s="178"/>
      <c r="K26" s="178"/>
      <c r="L26" s="178"/>
      <c r="M26" s="178"/>
      <c r="N26" s="178"/>
      <c r="O26" s="178"/>
      <c r="P26" s="178"/>
      <c r="Q26" s="178"/>
      <c r="R26" s="217"/>
      <c r="S26" s="72" t="s">
        <v>373</v>
      </c>
      <c r="T26" s="30" t="s">
        <v>9</v>
      </c>
    </row>
    <row r="27" spans="1:20" ht="21" customHeight="1" thickBot="1">
      <c r="A27" s="184"/>
      <c r="B27" s="189"/>
      <c r="C27" s="192"/>
      <c r="D27" s="195"/>
      <c r="E27" s="187"/>
      <c r="F27" s="187"/>
      <c r="G27" s="187"/>
      <c r="H27" s="187"/>
      <c r="I27" s="179"/>
      <c r="J27" s="179"/>
      <c r="K27" s="179"/>
      <c r="L27" s="179"/>
      <c r="M27" s="179"/>
      <c r="N27" s="179"/>
      <c r="O27" s="179"/>
      <c r="P27" s="179"/>
      <c r="Q27" s="179"/>
      <c r="R27" s="218"/>
      <c r="S27" s="33" t="s">
        <v>374</v>
      </c>
      <c r="T27" s="31" t="s">
        <v>25</v>
      </c>
    </row>
    <row r="28" spans="1:20" ht="21" customHeight="1">
      <c r="A28" s="182" t="s">
        <v>96</v>
      </c>
      <c r="B28" s="180" t="s">
        <v>106</v>
      </c>
      <c r="C28" s="190"/>
      <c r="D28" s="193" t="s">
        <v>128</v>
      </c>
      <c r="E28" s="177">
        <v>75</v>
      </c>
      <c r="F28" s="177">
        <v>136</v>
      </c>
      <c r="G28" s="177">
        <v>107</v>
      </c>
      <c r="H28" s="177">
        <v>164</v>
      </c>
      <c r="I28" s="185"/>
      <c r="J28" s="185"/>
      <c r="K28" s="185"/>
      <c r="L28" s="185"/>
      <c r="M28" s="185"/>
      <c r="N28" s="185"/>
      <c r="O28" s="185"/>
      <c r="P28" s="180">
        <f>SUM(E28:O28)</f>
        <v>482</v>
      </c>
      <c r="Q28" s="181">
        <v>20.95</v>
      </c>
      <c r="R28" s="216">
        <f>(Q28*P28)+(P33*Q33)</f>
        <v>35820.199999999997</v>
      </c>
      <c r="S28" s="72" t="s">
        <v>342</v>
      </c>
      <c r="T28" s="30">
        <v>4</v>
      </c>
    </row>
    <row r="29" spans="1:20" ht="21" customHeight="1">
      <c r="A29" s="183"/>
      <c r="B29" s="188"/>
      <c r="C29" s="191"/>
      <c r="D29" s="194"/>
      <c r="E29" s="178"/>
      <c r="F29" s="178"/>
      <c r="G29" s="178"/>
      <c r="H29" s="178"/>
      <c r="I29" s="186"/>
      <c r="J29" s="186"/>
      <c r="K29" s="186"/>
      <c r="L29" s="186"/>
      <c r="M29" s="186"/>
      <c r="N29" s="186"/>
      <c r="O29" s="186"/>
      <c r="P29" s="178"/>
      <c r="Q29" s="178"/>
      <c r="R29" s="217"/>
      <c r="S29" s="72" t="s">
        <v>343</v>
      </c>
      <c r="T29" s="30" t="s">
        <v>216</v>
      </c>
    </row>
    <row r="30" spans="1:20" ht="21" customHeight="1">
      <c r="A30" s="183"/>
      <c r="B30" s="188"/>
      <c r="C30" s="191"/>
      <c r="D30" s="194"/>
      <c r="E30" s="178"/>
      <c r="F30" s="178"/>
      <c r="G30" s="178"/>
      <c r="H30" s="178"/>
      <c r="I30" s="186"/>
      <c r="J30" s="186"/>
      <c r="K30" s="186"/>
      <c r="L30" s="186"/>
      <c r="M30" s="186"/>
      <c r="N30" s="186"/>
      <c r="O30" s="186"/>
      <c r="P30" s="178"/>
      <c r="Q30" s="178"/>
      <c r="R30" s="217"/>
      <c r="S30" s="72" t="s">
        <v>344</v>
      </c>
      <c r="T30" s="30" t="s">
        <v>217</v>
      </c>
    </row>
    <row r="31" spans="1:20" ht="21" customHeight="1">
      <c r="A31" s="183"/>
      <c r="B31" s="188"/>
      <c r="C31" s="191"/>
      <c r="D31" s="194"/>
      <c r="E31" s="178"/>
      <c r="F31" s="178"/>
      <c r="G31" s="178"/>
      <c r="H31" s="178"/>
      <c r="I31" s="186"/>
      <c r="J31" s="186"/>
      <c r="K31" s="186"/>
      <c r="L31" s="186"/>
      <c r="M31" s="186"/>
      <c r="N31" s="186"/>
      <c r="O31" s="186"/>
      <c r="P31" s="178"/>
      <c r="Q31" s="178"/>
      <c r="R31" s="217"/>
      <c r="S31" s="72" t="s">
        <v>345</v>
      </c>
      <c r="T31" s="30" t="s">
        <v>218</v>
      </c>
    </row>
    <row r="32" spans="1:20" ht="21" customHeight="1">
      <c r="A32" s="183"/>
      <c r="B32" s="188"/>
      <c r="C32" s="191"/>
      <c r="D32" s="194"/>
      <c r="E32" s="178"/>
      <c r="F32" s="178"/>
      <c r="G32" s="178"/>
      <c r="H32" s="178"/>
      <c r="I32" s="186"/>
      <c r="J32" s="186"/>
      <c r="K32" s="186"/>
      <c r="L32" s="186"/>
      <c r="M32" s="186"/>
      <c r="N32" s="186"/>
      <c r="O32" s="186"/>
      <c r="P32" s="178"/>
      <c r="Q32" s="178"/>
      <c r="R32" s="217"/>
      <c r="S32" s="72" t="s">
        <v>346</v>
      </c>
      <c r="T32" s="30" t="s">
        <v>14</v>
      </c>
    </row>
    <row r="33" spans="1:20" ht="21" customHeight="1">
      <c r="A33" s="182" t="s">
        <v>96</v>
      </c>
      <c r="B33" s="188"/>
      <c r="C33" s="191"/>
      <c r="D33" s="194"/>
      <c r="E33" s="185"/>
      <c r="F33" s="185"/>
      <c r="G33" s="185"/>
      <c r="H33" s="185"/>
      <c r="I33" s="177">
        <v>246</v>
      </c>
      <c r="J33" s="177">
        <v>290</v>
      </c>
      <c r="K33" s="177">
        <v>243</v>
      </c>
      <c r="L33" s="177">
        <v>173</v>
      </c>
      <c r="M33" s="177">
        <v>122</v>
      </c>
      <c r="N33" s="177">
        <v>0</v>
      </c>
      <c r="O33" s="177">
        <v>0</v>
      </c>
      <c r="P33" s="180">
        <f>SUM(I33:O33)</f>
        <v>1074</v>
      </c>
      <c r="Q33" s="181">
        <v>23.95</v>
      </c>
      <c r="R33" s="217"/>
      <c r="S33" s="72" t="s">
        <v>347</v>
      </c>
      <c r="T33" s="30" t="s">
        <v>13</v>
      </c>
    </row>
    <row r="34" spans="1:20" ht="21" customHeight="1">
      <c r="A34" s="183"/>
      <c r="B34" s="188"/>
      <c r="C34" s="191"/>
      <c r="D34" s="194"/>
      <c r="E34" s="186"/>
      <c r="F34" s="186"/>
      <c r="G34" s="186"/>
      <c r="H34" s="186"/>
      <c r="I34" s="178"/>
      <c r="J34" s="178"/>
      <c r="K34" s="178"/>
      <c r="L34" s="178"/>
      <c r="M34" s="178"/>
      <c r="N34" s="178"/>
      <c r="O34" s="178"/>
      <c r="P34" s="178"/>
      <c r="Q34" s="178"/>
      <c r="R34" s="217"/>
      <c r="S34" s="72" t="s">
        <v>348</v>
      </c>
      <c r="T34" s="30" t="s">
        <v>12</v>
      </c>
    </row>
    <row r="35" spans="1:20" ht="21" customHeight="1">
      <c r="A35" s="183"/>
      <c r="B35" s="188"/>
      <c r="C35" s="191"/>
      <c r="D35" s="194"/>
      <c r="E35" s="186"/>
      <c r="F35" s="186"/>
      <c r="G35" s="186"/>
      <c r="H35" s="186"/>
      <c r="I35" s="178"/>
      <c r="J35" s="178"/>
      <c r="K35" s="178"/>
      <c r="L35" s="178"/>
      <c r="M35" s="178"/>
      <c r="N35" s="178"/>
      <c r="O35" s="178"/>
      <c r="P35" s="178"/>
      <c r="Q35" s="178"/>
      <c r="R35" s="217"/>
      <c r="S35" s="72" t="s">
        <v>349</v>
      </c>
      <c r="T35" s="30" t="s">
        <v>11</v>
      </c>
    </row>
    <row r="36" spans="1:20" ht="21" customHeight="1">
      <c r="A36" s="183"/>
      <c r="B36" s="188"/>
      <c r="C36" s="191"/>
      <c r="D36" s="194"/>
      <c r="E36" s="186"/>
      <c r="F36" s="186"/>
      <c r="G36" s="186"/>
      <c r="H36" s="186"/>
      <c r="I36" s="178"/>
      <c r="J36" s="178"/>
      <c r="K36" s="178"/>
      <c r="L36" s="178"/>
      <c r="M36" s="178"/>
      <c r="N36" s="178"/>
      <c r="O36" s="178"/>
      <c r="P36" s="178"/>
      <c r="Q36" s="178"/>
      <c r="R36" s="217"/>
      <c r="S36" s="72" t="s">
        <v>350</v>
      </c>
      <c r="T36" s="30" t="s">
        <v>57</v>
      </c>
    </row>
    <row r="37" spans="1:20" ht="21" customHeight="1">
      <c r="A37" s="183"/>
      <c r="B37" s="188"/>
      <c r="C37" s="191"/>
      <c r="D37" s="194"/>
      <c r="E37" s="186"/>
      <c r="F37" s="186"/>
      <c r="G37" s="186"/>
      <c r="H37" s="186"/>
      <c r="I37" s="178"/>
      <c r="J37" s="178"/>
      <c r="K37" s="178"/>
      <c r="L37" s="178"/>
      <c r="M37" s="178"/>
      <c r="N37" s="178"/>
      <c r="O37" s="178"/>
      <c r="P37" s="178"/>
      <c r="Q37" s="178"/>
      <c r="R37" s="217"/>
      <c r="S37" s="72" t="s">
        <v>351</v>
      </c>
      <c r="T37" s="30" t="s">
        <v>9</v>
      </c>
    </row>
    <row r="38" spans="1:20" ht="21" customHeight="1" thickBot="1">
      <c r="A38" s="184"/>
      <c r="B38" s="189"/>
      <c r="C38" s="192"/>
      <c r="D38" s="195"/>
      <c r="E38" s="187"/>
      <c r="F38" s="187"/>
      <c r="G38" s="187"/>
      <c r="H38" s="187"/>
      <c r="I38" s="179"/>
      <c r="J38" s="179"/>
      <c r="K38" s="179"/>
      <c r="L38" s="179"/>
      <c r="M38" s="179"/>
      <c r="N38" s="179"/>
      <c r="O38" s="179"/>
      <c r="P38" s="179"/>
      <c r="Q38" s="179"/>
      <c r="R38" s="218"/>
      <c r="S38" s="33" t="s">
        <v>352</v>
      </c>
      <c r="T38" s="31" t="s">
        <v>25</v>
      </c>
    </row>
    <row r="39" spans="1:20" ht="21" customHeight="1">
      <c r="A39" s="182" t="s">
        <v>95</v>
      </c>
      <c r="B39" s="180" t="s">
        <v>110</v>
      </c>
      <c r="C39" s="190"/>
      <c r="D39" s="193" t="s">
        <v>128</v>
      </c>
      <c r="E39" s="177">
        <v>49</v>
      </c>
      <c r="F39" s="177">
        <v>126</v>
      </c>
      <c r="G39" s="177">
        <v>125</v>
      </c>
      <c r="H39" s="177">
        <v>171</v>
      </c>
      <c r="I39" s="185"/>
      <c r="J39" s="185"/>
      <c r="K39" s="185"/>
      <c r="L39" s="185"/>
      <c r="M39" s="185"/>
      <c r="N39" s="185"/>
      <c r="O39" s="185"/>
      <c r="P39" s="180">
        <f>SUM(E39:O39)</f>
        <v>471</v>
      </c>
      <c r="Q39" s="181">
        <v>20.95</v>
      </c>
      <c r="R39" s="216">
        <f>(Q39*P39)+(P44*Q44)</f>
        <v>23063.899999999998</v>
      </c>
      <c r="S39" s="72" t="s">
        <v>353</v>
      </c>
      <c r="T39" s="30">
        <v>4</v>
      </c>
    </row>
    <row r="40" spans="1:20" ht="21" customHeight="1">
      <c r="A40" s="183"/>
      <c r="B40" s="188"/>
      <c r="C40" s="191"/>
      <c r="D40" s="194"/>
      <c r="E40" s="178"/>
      <c r="F40" s="178"/>
      <c r="G40" s="178"/>
      <c r="H40" s="178"/>
      <c r="I40" s="186"/>
      <c r="J40" s="186"/>
      <c r="K40" s="186"/>
      <c r="L40" s="186"/>
      <c r="M40" s="186"/>
      <c r="N40" s="186"/>
      <c r="O40" s="186"/>
      <c r="P40" s="178"/>
      <c r="Q40" s="178"/>
      <c r="R40" s="217"/>
      <c r="S40" s="72" t="s">
        <v>354</v>
      </c>
      <c r="T40" s="30" t="s">
        <v>216</v>
      </c>
    </row>
    <row r="41" spans="1:20" ht="21" customHeight="1">
      <c r="A41" s="183"/>
      <c r="B41" s="188"/>
      <c r="C41" s="191"/>
      <c r="D41" s="194"/>
      <c r="E41" s="178"/>
      <c r="F41" s="178"/>
      <c r="G41" s="178"/>
      <c r="H41" s="178"/>
      <c r="I41" s="186"/>
      <c r="J41" s="186"/>
      <c r="K41" s="186"/>
      <c r="L41" s="186"/>
      <c r="M41" s="186"/>
      <c r="N41" s="186"/>
      <c r="O41" s="186"/>
      <c r="P41" s="178"/>
      <c r="Q41" s="178"/>
      <c r="R41" s="217"/>
      <c r="S41" s="72" t="s">
        <v>355</v>
      </c>
      <c r="T41" s="30" t="s">
        <v>217</v>
      </c>
    </row>
    <row r="42" spans="1:20" ht="21" customHeight="1">
      <c r="A42" s="183"/>
      <c r="B42" s="188"/>
      <c r="C42" s="191"/>
      <c r="D42" s="194"/>
      <c r="E42" s="178"/>
      <c r="F42" s="178"/>
      <c r="G42" s="178"/>
      <c r="H42" s="178"/>
      <c r="I42" s="186"/>
      <c r="J42" s="186"/>
      <c r="K42" s="186"/>
      <c r="L42" s="186"/>
      <c r="M42" s="186"/>
      <c r="N42" s="186"/>
      <c r="O42" s="186"/>
      <c r="P42" s="178"/>
      <c r="Q42" s="178"/>
      <c r="R42" s="217"/>
      <c r="S42" s="72" t="s">
        <v>356</v>
      </c>
      <c r="T42" s="30" t="s">
        <v>218</v>
      </c>
    </row>
    <row r="43" spans="1:20" ht="21" customHeight="1">
      <c r="A43" s="183"/>
      <c r="B43" s="188"/>
      <c r="C43" s="191"/>
      <c r="D43" s="194"/>
      <c r="E43" s="178"/>
      <c r="F43" s="178"/>
      <c r="G43" s="178"/>
      <c r="H43" s="178"/>
      <c r="I43" s="186"/>
      <c r="J43" s="186"/>
      <c r="K43" s="186"/>
      <c r="L43" s="186"/>
      <c r="M43" s="186"/>
      <c r="N43" s="186"/>
      <c r="O43" s="186"/>
      <c r="P43" s="178"/>
      <c r="Q43" s="178"/>
      <c r="R43" s="217"/>
      <c r="S43" s="72" t="s">
        <v>357</v>
      </c>
      <c r="T43" s="30" t="s">
        <v>14</v>
      </c>
    </row>
    <row r="44" spans="1:20" ht="21" customHeight="1">
      <c r="A44" s="182" t="s">
        <v>95</v>
      </c>
      <c r="B44" s="188"/>
      <c r="C44" s="191"/>
      <c r="D44" s="194"/>
      <c r="E44" s="185"/>
      <c r="F44" s="185"/>
      <c r="G44" s="185"/>
      <c r="H44" s="185"/>
      <c r="I44" s="177">
        <v>161</v>
      </c>
      <c r="J44" s="177">
        <v>71</v>
      </c>
      <c r="K44" s="177">
        <v>150</v>
      </c>
      <c r="L44" s="177">
        <v>93</v>
      </c>
      <c r="M44" s="177">
        <v>76</v>
      </c>
      <c r="N44" s="177">
        <v>0</v>
      </c>
      <c r="O44" s="177">
        <v>0</v>
      </c>
      <c r="P44" s="180">
        <f>SUM(I44:O44)</f>
        <v>551</v>
      </c>
      <c r="Q44" s="181">
        <v>23.95</v>
      </c>
      <c r="R44" s="217"/>
      <c r="S44" s="72" t="s">
        <v>358</v>
      </c>
      <c r="T44" s="30" t="s">
        <v>13</v>
      </c>
    </row>
    <row r="45" spans="1:20" ht="21" customHeight="1">
      <c r="A45" s="183"/>
      <c r="B45" s="188"/>
      <c r="C45" s="191"/>
      <c r="D45" s="194"/>
      <c r="E45" s="186"/>
      <c r="F45" s="186"/>
      <c r="G45" s="186"/>
      <c r="H45" s="186"/>
      <c r="I45" s="178"/>
      <c r="J45" s="178"/>
      <c r="K45" s="178"/>
      <c r="L45" s="178"/>
      <c r="M45" s="178"/>
      <c r="N45" s="178"/>
      <c r="O45" s="178"/>
      <c r="P45" s="178"/>
      <c r="Q45" s="178"/>
      <c r="R45" s="217"/>
      <c r="S45" s="72" t="s">
        <v>359</v>
      </c>
      <c r="T45" s="30" t="s">
        <v>12</v>
      </c>
    </row>
    <row r="46" spans="1:20" ht="21" customHeight="1">
      <c r="A46" s="183"/>
      <c r="B46" s="188"/>
      <c r="C46" s="191"/>
      <c r="D46" s="194"/>
      <c r="E46" s="186"/>
      <c r="F46" s="186"/>
      <c r="G46" s="186"/>
      <c r="H46" s="186"/>
      <c r="I46" s="178"/>
      <c r="J46" s="178"/>
      <c r="K46" s="178"/>
      <c r="L46" s="178"/>
      <c r="M46" s="178"/>
      <c r="N46" s="178"/>
      <c r="O46" s="178"/>
      <c r="P46" s="178"/>
      <c r="Q46" s="178"/>
      <c r="R46" s="217"/>
      <c r="S46" s="72" t="s">
        <v>360</v>
      </c>
      <c r="T46" s="30" t="s">
        <v>11</v>
      </c>
    </row>
    <row r="47" spans="1:20" ht="21" customHeight="1">
      <c r="A47" s="183"/>
      <c r="B47" s="188"/>
      <c r="C47" s="191"/>
      <c r="D47" s="194"/>
      <c r="E47" s="186"/>
      <c r="F47" s="186"/>
      <c r="G47" s="186"/>
      <c r="H47" s="186"/>
      <c r="I47" s="178"/>
      <c r="J47" s="178"/>
      <c r="K47" s="178"/>
      <c r="L47" s="178"/>
      <c r="M47" s="178"/>
      <c r="N47" s="178"/>
      <c r="O47" s="178"/>
      <c r="P47" s="178"/>
      <c r="Q47" s="178"/>
      <c r="R47" s="217"/>
      <c r="S47" s="72" t="s">
        <v>361</v>
      </c>
      <c r="T47" s="30" t="s">
        <v>57</v>
      </c>
    </row>
    <row r="48" spans="1:20" ht="21" customHeight="1">
      <c r="A48" s="183"/>
      <c r="B48" s="188"/>
      <c r="C48" s="191"/>
      <c r="D48" s="194"/>
      <c r="E48" s="186"/>
      <c r="F48" s="186"/>
      <c r="G48" s="186"/>
      <c r="H48" s="186"/>
      <c r="I48" s="178"/>
      <c r="J48" s="178"/>
      <c r="K48" s="178"/>
      <c r="L48" s="178"/>
      <c r="M48" s="178"/>
      <c r="N48" s="178"/>
      <c r="O48" s="178"/>
      <c r="P48" s="178"/>
      <c r="Q48" s="178"/>
      <c r="R48" s="217"/>
      <c r="S48" s="72" t="s">
        <v>362</v>
      </c>
      <c r="T48" s="30" t="s">
        <v>9</v>
      </c>
    </row>
    <row r="49" spans="1:20" ht="21" customHeight="1" thickBot="1">
      <c r="A49" s="184"/>
      <c r="B49" s="189"/>
      <c r="C49" s="192"/>
      <c r="D49" s="195"/>
      <c r="E49" s="187"/>
      <c r="F49" s="187"/>
      <c r="G49" s="187"/>
      <c r="H49" s="187"/>
      <c r="I49" s="179"/>
      <c r="J49" s="179"/>
      <c r="K49" s="179"/>
      <c r="L49" s="179"/>
      <c r="M49" s="179"/>
      <c r="N49" s="179"/>
      <c r="O49" s="179"/>
      <c r="P49" s="179"/>
      <c r="Q49" s="179"/>
      <c r="R49" s="218"/>
      <c r="S49" s="33" t="s">
        <v>363</v>
      </c>
      <c r="T49" s="31" t="s">
        <v>25</v>
      </c>
    </row>
    <row r="50" spans="1:20" ht="21" customHeight="1">
      <c r="A50" s="182" t="s">
        <v>804</v>
      </c>
      <c r="B50" s="180" t="s">
        <v>99</v>
      </c>
      <c r="C50" s="190"/>
      <c r="D50" s="193" t="s">
        <v>128</v>
      </c>
      <c r="E50" s="177">
        <v>5</v>
      </c>
      <c r="F50" s="177">
        <v>44</v>
      </c>
      <c r="G50" s="177">
        <v>112</v>
      </c>
      <c r="H50" s="177">
        <v>149</v>
      </c>
      <c r="I50" s="185"/>
      <c r="J50" s="185"/>
      <c r="K50" s="185"/>
      <c r="L50" s="185"/>
      <c r="M50" s="185"/>
      <c r="N50" s="185"/>
      <c r="O50" s="185"/>
      <c r="P50" s="180">
        <f>SUM(E50:O50)</f>
        <v>310</v>
      </c>
      <c r="Q50" s="181">
        <v>20.95</v>
      </c>
      <c r="R50" s="216">
        <f>(Q50*P50)+(P55*Q55)</f>
        <v>19595.150000000001</v>
      </c>
      <c r="S50" s="40" t="s">
        <v>331</v>
      </c>
      <c r="T50" s="30">
        <v>4</v>
      </c>
    </row>
    <row r="51" spans="1:20" ht="21" customHeight="1">
      <c r="A51" s="183"/>
      <c r="B51" s="188"/>
      <c r="C51" s="191"/>
      <c r="D51" s="194"/>
      <c r="E51" s="178"/>
      <c r="F51" s="178"/>
      <c r="G51" s="178"/>
      <c r="H51" s="178"/>
      <c r="I51" s="186"/>
      <c r="J51" s="186"/>
      <c r="K51" s="186"/>
      <c r="L51" s="186"/>
      <c r="M51" s="186"/>
      <c r="N51" s="186"/>
      <c r="O51" s="186"/>
      <c r="P51" s="178"/>
      <c r="Q51" s="178"/>
      <c r="R51" s="217"/>
      <c r="S51" s="72" t="s">
        <v>332</v>
      </c>
      <c r="T51" s="30" t="s">
        <v>216</v>
      </c>
    </row>
    <row r="52" spans="1:20" ht="21" customHeight="1">
      <c r="A52" s="183"/>
      <c r="B52" s="188"/>
      <c r="C52" s="191"/>
      <c r="D52" s="194"/>
      <c r="E52" s="178"/>
      <c r="F52" s="178"/>
      <c r="G52" s="178"/>
      <c r="H52" s="178"/>
      <c r="I52" s="186"/>
      <c r="J52" s="186"/>
      <c r="K52" s="186"/>
      <c r="L52" s="186"/>
      <c r="M52" s="186"/>
      <c r="N52" s="186"/>
      <c r="O52" s="186"/>
      <c r="P52" s="178"/>
      <c r="Q52" s="178"/>
      <c r="R52" s="217"/>
      <c r="S52" s="72" t="s">
        <v>333</v>
      </c>
      <c r="T52" s="30" t="s">
        <v>217</v>
      </c>
    </row>
    <row r="53" spans="1:20" ht="21" customHeight="1">
      <c r="A53" s="183"/>
      <c r="B53" s="188"/>
      <c r="C53" s="191"/>
      <c r="D53" s="194"/>
      <c r="E53" s="178"/>
      <c r="F53" s="178"/>
      <c r="G53" s="178"/>
      <c r="H53" s="178"/>
      <c r="I53" s="186"/>
      <c r="J53" s="186"/>
      <c r="K53" s="186"/>
      <c r="L53" s="186"/>
      <c r="M53" s="186"/>
      <c r="N53" s="186"/>
      <c r="O53" s="186"/>
      <c r="P53" s="178"/>
      <c r="Q53" s="178"/>
      <c r="R53" s="217"/>
      <c r="S53" s="72" t="s">
        <v>334</v>
      </c>
      <c r="T53" s="30" t="s">
        <v>218</v>
      </c>
    </row>
    <row r="54" spans="1:20" ht="21" customHeight="1">
      <c r="A54" s="183"/>
      <c r="B54" s="188"/>
      <c r="C54" s="191"/>
      <c r="D54" s="194"/>
      <c r="E54" s="178"/>
      <c r="F54" s="178"/>
      <c r="G54" s="178"/>
      <c r="H54" s="178"/>
      <c r="I54" s="186"/>
      <c r="J54" s="186"/>
      <c r="K54" s="186"/>
      <c r="L54" s="186"/>
      <c r="M54" s="186"/>
      <c r="N54" s="186"/>
      <c r="O54" s="186"/>
      <c r="P54" s="178"/>
      <c r="Q54" s="178"/>
      <c r="R54" s="217"/>
      <c r="S54" s="72" t="s">
        <v>335</v>
      </c>
      <c r="T54" s="30" t="s">
        <v>14</v>
      </c>
    </row>
    <row r="55" spans="1:20" ht="21" customHeight="1">
      <c r="A55" s="182" t="s">
        <v>60</v>
      </c>
      <c r="B55" s="188"/>
      <c r="C55" s="191"/>
      <c r="D55" s="194"/>
      <c r="E55" s="185"/>
      <c r="F55" s="185"/>
      <c r="G55" s="185"/>
      <c r="H55" s="185"/>
      <c r="I55" s="177">
        <v>174</v>
      </c>
      <c r="J55" s="177">
        <v>121</v>
      </c>
      <c r="K55" s="177">
        <v>85</v>
      </c>
      <c r="L55" s="177">
        <v>84</v>
      </c>
      <c r="M55" s="177">
        <v>83</v>
      </c>
      <c r="N55" s="177">
        <v>0</v>
      </c>
      <c r="O55" s="177">
        <v>0</v>
      </c>
      <c r="P55" s="180">
        <f>SUM(I55:O55)</f>
        <v>547</v>
      </c>
      <c r="Q55" s="181">
        <v>23.95</v>
      </c>
      <c r="R55" s="217"/>
      <c r="S55" s="72" t="s">
        <v>336</v>
      </c>
      <c r="T55" s="30" t="s">
        <v>13</v>
      </c>
    </row>
    <row r="56" spans="1:20" ht="21" customHeight="1">
      <c r="A56" s="183"/>
      <c r="B56" s="188"/>
      <c r="C56" s="191"/>
      <c r="D56" s="194"/>
      <c r="E56" s="186"/>
      <c r="F56" s="186"/>
      <c r="G56" s="186"/>
      <c r="H56" s="186"/>
      <c r="I56" s="178"/>
      <c r="J56" s="178"/>
      <c r="K56" s="178"/>
      <c r="L56" s="178"/>
      <c r="M56" s="178"/>
      <c r="N56" s="178"/>
      <c r="O56" s="178"/>
      <c r="P56" s="178"/>
      <c r="Q56" s="178"/>
      <c r="R56" s="217"/>
      <c r="S56" s="72" t="s">
        <v>337</v>
      </c>
      <c r="T56" s="30" t="s">
        <v>12</v>
      </c>
    </row>
    <row r="57" spans="1:20" ht="21" customHeight="1">
      <c r="A57" s="183"/>
      <c r="B57" s="188"/>
      <c r="C57" s="191"/>
      <c r="D57" s="194"/>
      <c r="E57" s="186"/>
      <c r="F57" s="186"/>
      <c r="G57" s="186"/>
      <c r="H57" s="186"/>
      <c r="I57" s="178"/>
      <c r="J57" s="178"/>
      <c r="K57" s="178"/>
      <c r="L57" s="178"/>
      <c r="M57" s="178"/>
      <c r="N57" s="178"/>
      <c r="O57" s="178"/>
      <c r="P57" s="178"/>
      <c r="Q57" s="178"/>
      <c r="R57" s="217"/>
      <c r="S57" s="72" t="s">
        <v>338</v>
      </c>
      <c r="T57" s="30" t="s">
        <v>11</v>
      </c>
    </row>
    <row r="58" spans="1:20" ht="21" customHeight="1">
      <c r="A58" s="183"/>
      <c r="B58" s="188"/>
      <c r="C58" s="191"/>
      <c r="D58" s="194"/>
      <c r="E58" s="186"/>
      <c r="F58" s="186"/>
      <c r="G58" s="186"/>
      <c r="H58" s="186"/>
      <c r="I58" s="178"/>
      <c r="J58" s="178"/>
      <c r="K58" s="178"/>
      <c r="L58" s="178"/>
      <c r="M58" s="178"/>
      <c r="N58" s="178"/>
      <c r="O58" s="178"/>
      <c r="P58" s="178"/>
      <c r="Q58" s="178"/>
      <c r="R58" s="217"/>
      <c r="S58" s="72" t="s">
        <v>339</v>
      </c>
      <c r="T58" s="30" t="s">
        <v>57</v>
      </c>
    </row>
    <row r="59" spans="1:20" ht="21" customHeight="1">
      <c r="A59" s="183"/>
      <c r="B59" s="188"/>
      <c r="C59" s="191"/>
      <c r="D59" s="194"/>
      <c r="E59" s="186"/>
      <c r="F59" s="186"/>
      <c r="G59" s="186"/>
      <c r="H59" s="186"/>
      <c r="I59" s="178"/>
      <c r="J59" s="178"/>
      <c r="K59" s="178"/>
      <c r="L59" s="178"/>
      <c r="M59" s="178"/>
      <c r="N59" s="178"/>
      <c r="O59" s="178"/>
      <c r="P59" s="178"/>
      <c r="Q59" s="178"/>
      <c r="R59" s="217"/>
      <c r="S59" s="72" t="s">
        <v>340</v>
      </c>
      <c r="T59" s="30" t="s">
        <v>9</v>
      </c>
    </row>
    <row r="60" spans="1:20" ht="21" customHeight="1" thickBot="1">
      <c r="A60" s="184"/>
      <c r="B60" s="189"/>
      <c r="C60" s="192"/>
      <c r="D60" s="195"/>
      <c r="E60" s="187"/>
      <c r="F60" s="187"/>
      <c r="G60" s="187"/>
      <c r="H60" s="187"/>
      <c r="I60" s="179"/>
      <c r="J60" s="179"/>
      <c r="K60" s="179"/>
      <c r="L60" s="179"/>
      <c r="M60" s="179"/>
      <c r="N60" s="179"/>
      <c r="O60" s="179"/>
      <c r="P60" s="179"/>
      <c r="Q60" s="179"/>
      <c r="R60" s="218"/>
      <c r="S60" s="33" t="s">
        <v>341</v>
      </c>
      <c r="T60" s="31" t="s">
        <v>25</v>
      </c>
    </row>
    <row r="61" spans="1:20" ht="21" customHeight="1">
      <c r="A61" s="182" t="s">
        <v>803</v>
      </c>
      <c r="B61" s="180" t="s">
        <v>107</v>
      </c>
      <c r="C61" s="190"/>
      <c r="D61" s="193" t="s">
        <v>128</v>
      </c>
      <c r="E61" s="177">
        <v>49</v>
      </c>
      <c r="F61" s="177">
        <v>123</v>
      </c>
      <c r="G61" s="177">
        <v>144</v>
      </c>
      <c r="H61" s="177">
        <v>214</v>
      </c>
      <c r="I61" s="185"/>
      <c r="J61" s="185"/>
      <c r="K61" s="185"/>
      <c r="L61" s="185"/>
      <c r="M61" s="185"/>
      <c r="N61" s="185"/>
      <c r="O61" s="185"/>
      <c r="P61" s="180">
        <f>SUM(E61:O61)</f>
        <v>530</v>
      </c>
      <c r="Q61" s="181">
        <v>20.95</v>
      </c>
      <c r="R61" s="216">
        <f>(Q61*P61)+(P66*Q66)</f>
        <v>29137.85</v>
      </c>
      <c r="S61" s="72" t="s">
        <v>309</v>
      </c>
      <c r="T61" s="30">
        <v>4</v>
      </c>
    </row>
    <row r="62" spans="1:20" ht="21" customHeight="1">
      <c r="A62" s="183"/>
      <c r="B62" s="188"/>
      <c r="C62" s="191"/>
      <c r="D62" s="194"/>
      <c r="E62" s="178"/>
      <c r="F62" s="178"/>
      <c r="G62" s="178"/>
      <c r="H62" s="178"/>
      <c r="I62" s="186"/>
      <c r="J62" s="186"/>
      <c r="K62" s="186"/>
      <c r="L62" s="186"/>
      <c r="M62" s="186"/>
      <c r="N62" s="186"/>
      <c r="O62" s="186"/>
      <c r="P62" s="178"/>
      <c r="Q62" s="178"/>
      <c r="R62" s="217"/>
      <c r="S62" s="72" t="s">
        <v>310</v>
      </c>
      <c r="T62" s="30" t="s">
        <v>216</v>
      </c>
    </row>
    <row r="63" spans="1:20" ht="21" customHeight="1">
      <c r="A63" s="183"/>
      <c r="B63" s="188"/>
      <c r="C63" s="191"/>
      <c r="D63" s="194"/>
      <c r="E63" s="178"/>
      <c r="F63" s="178"/>
      <c r="G63" s="178"/>
      <c r="H63" s="178"/>
      <c r="I63" s="186"/>
      <c r="J63" s="186"/>
      <c r="K63" s="186"/>
      <c r="L63" s="186"/>
      <c r="M63" s="186"/>
      <c r="N63" s="186"/>
      <c r="O63" s="186"/>
      <c r="P63" s="178"/>
      <c r="Q63" s="178"/>
      <c r="R63" s="217"/>
      <c r="S63" s="72" t="s">
        <v>311</v>
      </c>
      <c r="T63" s="30" t="s">
        <v>217</v>
      </c>
    </row>
    <row r="64" spans="1:20" ht="21" customHeight="1">
      <c r="A64" s="183"/>
      <c r="B64" s="188"/>
      <c r="C64" s="191"/>
      <c r="D64" s="194"/>
      <c r="E64" s="178"/>
      <c r="F64" s="178"/>
      <c r="G64" s="178"/>
      <c r="H64" s="178"/>
      <c r="I64" s="186"/>
      <c r="J64" s="186"/>
      <c r="K64" s="186"/>
      <c r="L64" s="186"/>
      <c r="M64" s="186"/>
      <c r="N64" s="186"/>
      <c r="O64" s="186"/>
      <c r="P64" s="178"/>
      <c r="Q64" s="178"/>
      <c r="R64" s="217"/>
      <c r="S64" s="72" t="s">
        <v>312</v>
      </c>
      <c r="T64" s="30" t="s">
        <v>218</v>
      </c>
    </row>
    <row r="65" spans="1:20" ht="21" customHeight="1">
      <c r="A65" s="183"/>
      <c r="B65" s="188"/>
      <c r="C65" s="191"/>
      <c r="D65" s="194"/>
      <c r="E65" s="178"/>
      <c r="F65" s="178"/>
      <c r="G65" s="178"/>
      <c r="H65" s="178"/>
      <c r="I65" s="186"/>
      <c r="J65" s="186"/>
      <c r="K65" s="186"/>
      <c r="L65" s="186"/>
      <c r="M65" s="186"/>
      <c r="N65" s="186"/>
      <c r="O65" s="186"/>
      <c r="P65" s="178"/>
      <c r="Q65" s="178"/>
      <c r="R65" s="217"/>
      <c r="S65" s="72" t="s">
        <v>313</v>
      </c>
      <c r="T65" s="30" t="s">
        <v>14</v>
      </c>
    </row>
    <row r="66" spans="1:20" ht="21" customHeight="1">
      <c r="A66" s="182" t="s">
        <v>62</v>
      </c>
      <c r="B66" s="188"/>
      <c r="C66" s="191"/>
      <c r="D66" s="194"/>
      <c r="E66" s="185"/>
      <c r="F66" s="185"/>
      <c r="G66" s="185"/>
      <c r="H66" s="185"/>
      <c r="I66" s="177">
        <v>175</v>
      </c>
      <c r="J66" s="177">
        <v>207</v>
      </c>
      <c r="K66" s="177">
        <v>153</v>
      </c>
      <c r="L66" s="177">
        <v>132</v>
      </c>
      <c r="M66" s="177">
        <v>86</v>
      </c>
      <c r="N66" s="177">
        <v>0</v>
      </c>
      <c r="O66" s="177">
        <v>0</v>
      </c>
      <c r="P66" s="180">
        <f>SUM(I66:O66)</f>
        <v>753</v>
      </c>
      <c r="Q66" s="181">
        <v>23.95</v>
      </c>
      <c r="R66" s="217"/>
      <c r="S66" s="72" t="s">
        <v>314</v>
      </c>
      <c r="T66" s="30" t="s">
        <v>13</v>
      </c>
    </row>
    <row r="67" spans="1:20" ht="21" customHeight="1">
      <c r="A67" s="183"/>
      <c r="B67" s="188"/>
      <c r="C67" s="191"/>
      <c r="D67" s="194"/>
      <c r="E67" s="186"/>
      <c r="F67" s="186"/>
      <c r="G67" s="186"/>
      <c r="H67" s="186"/>
      <c r="I67" s="178"/>
      <c r="J67" s="178"/>
      <c r="K67" s="178"/>
      <c r="L67" s="178"/>
      <c r="M67" s="178"/>
      <c r="N67" s="178"/>
      <c r="O67" s="178"/>
      <c r="P67" s="178"/>
      <c r="Q67" s="178"/>
      <c r="R67" s="217"/>
      <c r="S67" s="72" t="s">
        <v>315</v>
      </c>
      <c r="T67" s="30" t="s">
        <v>12</v>
      </c>
    </row>
    <row r="68" spans="1:20" ht="21" customHeight="1">
      <c r="A68" s="183"/>
      <c r="B68" s="188"/>
      <c r="C68" s="191"/>
      <c r="D68" s="194"/>
      <c r="E68" s="186"/>
      <c r="F68" s="186"/>
      <c r="G68" s="186"/>
      <c r="H68" s="186"/>
      <c r="I68" s="178"/>
      <c r="J68" s="178"/>
      <c r="K68" s="178"/>
      <c r="L68" s="178"/>
      <c r="M68" s="178"/>
      <c r="N68" s="178"/>
      <c r="O68" s="178"/>
      <c r="P68" s="178"/>
      <c r="Q68" s="178"/>
      <c r="R68" s="217"/>
      <c r="S68" s="72" t="s">
        <v>316</v>
      </c>
      <c r="T68" s="30" t="s">
        <v>11</v>
      </c>
    </row>
    <row r="69" spans="1:20" ht="21" customHeight="1">
      <c r="A69" s="183"/>
      <c r="B69" s="188"/>
      <c r="C69" s="191"/>
      <c r="D69" s="194"/>
      <c r="E69" s="186"/>
      <c r="F69" s="186"/>
      <c r="G69" s="186"/>
      <c r="H69" s="186"/>
      <c r="I69" s="178"/>
      <c r="J69" s="178"/>
      <c r="K69" s="178"/>
      <c r="L69" s="178"/>
      <c r="M69" s="178"/>
      <c r="N69" s="178"/>
      <c r="O69" s="178"/>
      <c r="P69" s="178"/>
      <c r="Q69" s="178"/>
      <c r="R69" s="217"/>
      <c r="S69" s="72" t="s">
        <v>317</v>
      </c>
      <c r="T69" s="30" t="s">
        <v>57</v>
      </c>
    </row>
    <row r="70" spans="1:20" ht="21" customHeight="1">
      <c r="A70" s="183"/>
      <c r="B70" s="188"/>
      <c r="C70" s="191"/>
      <c r="D70" s="194"/>
      <c r="E70" s="186"/>
      <c r="F70" s="186"/>
      <c r="G70" s="186"/>
      <c r="H70" s="186"/>
      <c r="I70" s="178"/>
      <c r="J70" s="178"/>
      <c r="K70" s="178"/>
      <c r="L70" s="178"/>
      <c r="M70" s="178"/>
      <c r="N70" s="178"/>
      <c r="O70" s="178"/>
      <c r="P70" s="178"/>
      <c r="Q70" s="178"/>
      <c r="R70" s="217"/>
      <c r="S70" s="72" t="s">
        <v>318</v>
      </c>
      <c r="T70" s="30" t="s">
        <v>9</v>
      </c>
    </row>
    <row r="71" spans="1:20" ht="21" customHeight="1" thickBot="1">
      <c r="A71" s="184"/>
      <c r="B71" s="189"/>
      <c r="C71" s="192"/>
      <c r="D71" s="195"/>
      <c r="E71" s="187"/>
      <c r="F71" s="187"/>
      <c r="G71" s="187"/>
      <c r="H71" s="187"/>
      <c r="I71" s="179"/>
      <c r="J71" s="179"/>
      <c r="K71" s="179"/>
      <c r="L71" s="179"/>
      <c r="M71" s="179"/>
      <c r="N71" s="179"/>
      <c r="O71" s="179"/>
      <c r="P71" s="179"/>
      <c r="Q71" s="179"/>
      <c r="R71" s="218"/>
      <c r="S71" s="33" t="s">
        <v>319</v>
      </c>
      <c r="T71" s="31" t="s">
        <v>25</v>
      </c>
    </row>
    <row r="72" spans="1:20" ht="21" customHeight="1">
      <c r="A72" s="182" t="s">
        <v>802</v>
      </c>
      <c r="B72" s="180" t="s">
        <v>111</v>
      </c>
      <c r="C72" s="190"/>
      <c r="D72" s="193" t="s">
        <v>128</v>
      </c>
      <c r="E72" s="177">
        <v>84</v>
      </c>
      <c r="F72" s="177">
        <v>155</v>
      </c>
      <c r="G72" s="177">
        <v>190</v>
      </c>
      <c r="H72" s="177">
        <v>231</v>
      </c>
      <c r="I72" s="185"/>
      <c r="J72" s="185"/>
      <c r="K72" s="185"/>
      <c r="L72" s="185"/>
      <c r="M72" s="185"/>
      <c r="N72" s="185"/>
      <c r="O72" s="185"/>
      <c r="P72" s="180">
        <f>SUM(E72:O72)</f>
        <v>660</v>
      </c>
      <c r="Q72" s="181">
        <v>20.95</v>
      </c>
      <c r="R72" s="216">
        <f>(Q72*P72)+(P77*Q77)</f>
        <v>23886</v>
      </c>
      <c r="S72" s="72" t="s">
        <v>320</v>
      </c>
      <c r="T72" s="30">
        <v>4</v>
      </c>
    </row>
    <row r="73" spans="1:20" ht="21" customHeight="1">
      <c r="A73" s="183"/>
      <c r="B73" s="188"/>
      <c r="C73" s="191"/>
      <c r="D73" s="194"/>
      <c r="E73" s="178"/>
      <c r="F73" s="178"/>
      <c r="G73" s="178"/>
      <c r="H73" s="178"/>
      <c r="I73" s="186"/>
      <c r="J73" s="186"/>
      <c r="K73" s="186"/>
      <c r="L73" s="186"/>
      <c r="M73" s="186"/>
      <c r="N73" s="186"/>
      <c r="O73" s="186"/>
      <c r="P73" s="178"/>
      <c r="Q73" s="178"/>
      <c r="R73" s="217"/>
      <c r="S73" s="72" t="s">
        <v>321</v>
      </c>
      <c r="T73" s="30" t="s">
        <v>216</v>
      </c>
    </row>
    <row r="74" spans="1:20" ht="21" customHeight="1">
      <c r="A74" s="183"/>
      <c r="B74" s="188"/>
      <c r="C74" s="191"/>
      <c r="D74" s="194"/>
      <c r="E74" s="178"/>
      <c r="F74" s="178"/>
      <c r="G74" s="178"/>
      <c r="H74" s="178"/>
      <c r="I74" s="186"/>
      <c r="J74" s="186"/>
      <c r="K74" s="186"/>
      <c r="L74" s="186"/>
      <c r="M74" s="186"/>
      <c r="N74" s="186"/>
      <c r="O74" s="186"/>
      <c r="P74" s="178"/>
      <c r="Q74" s="178"/>
      <c r="R74" s="217"/>
      <c r="S74" s="72" t="s">
        <v>322</v>
      </c>
      <c r="T74" s="30" t="s">
        <v>217</v>
      </c>
    </row>
    <row r="75" spans="1:20" ht="21" customHeight="1">
      <c r="A75" s="183"/>
      <c r="B75" s="188"/>
      <c r="C75" s="191"/>
      <c r="D75" s="194"/>
      <c r="E75" s="178"/>
      <c r="F75" s="178"/>
      <c r="G75" s="178"/>
      <c r="H75" s="178"/>
      <c r="I75" s="186"/>
      <c r="J75" s="186"/>
      <c r="K75" s="186"/>
      <c r="L75" s="186"/>
      <c r="M75" s="186"/>
      <c r="N75" s="186"/>
      <c r="O75" s="186"/>
      <c r="P75" s="178"/>
      <c r="Q75" s="178"/>
      <c r="R75" s="217"/>
      <c r="S75" s="72" t="s">
        <v>323</v>
      </c>
      <c r="T75" s="30" t="s">
        <v>218</v>
      </c>
    </row>
    <row r="76" spans="1:20" ht="21" customHeight="1">
      <c r="A76" s="183"/>
      <c r="B76" s="188"/>
      <c r="C76" s="191"/>
      <c r="D76" s="194"/>
      <c r="E76" s="178"/>
      <c r="F76" s="178"/>
      <c r="G76" s="178"/>
      <c r="H76" s="178"/>
      <c r="I76" s="186"/>
      <c r="J76" s="186"/>
      <c r="K76" s="186"/>
      <c r="L76" s="186"/>
      <c r="M76" s="186"/>
      <c r="N76" s="186"/>
      <c r="O76" s="186"/>
      <c r="P76" s="178"/>
      <c r="Q76" s="178"/>
      <c r="R76" s="217"/>
      <c r="S76" s="72" t="s">
        <v>324</v>
      </c>
      <c r="T76" s="30" t="s">
        <v>14</v>
      </c>
    </row>
    <row r="77" spans="1:20" ht="21" customHeight="1">
      <c r="A77" s="182" t="s">
        <v>61</v>
      </c>
      <c r="B77" s="188"/>
      <c r="C77" s="191"/>
      <c r="D77" s="194"/>
      <c r="E77" s="185"/>
      <c r="F77" s="185"/>
      <c r="G77" s="185"/>
      <c r="H77" s="185"/>
      <c r="I77" s="177">
        <v>124</v>
      </c>
      <c r="J77" s="177">
        <v>58</v>
      </c>
      <c r="K77" s="177">
        <v>76</v>
      </c>
      <c r="L77" s="177">
        <v>108</v>
      </c>
      <c r="M77" s="177">
        <v>54</v>
      </c>
      <c r="N77" s="177">
        <v>0</v>
      </c>
      <c r="O77" s="177">
        <v>0</v>
      </c>
      <c r="P77" s="180">
        <f>SUM(I77:O77)</f>
        <v>420</v>
      </c>
      <c r="Q77" s="181">
        <v>23.95</v>
      </c>
      <c r="R77" s="217"/>
      <c r="S77" s="72" t="s">
        <v>325</v>
      </c>
      <c r="T77" s="30" t="s">
        <v>13</v>
      </c>
    </row>
    <row r="78" spans="1:20" ht="21" customHeight="1">
      <c r="A78" s="183"/>
      <c r="B78" s="188"/>
      <c r="C78" s="191"/>
      <c r="D78" s="194"/>
      <c r="E78" s="186"/>
      <c r="F78" s="186"/>
      <c r="G78" s="186"/>
      <c r="H78" s="186"/>
      <c r="I78" s="178"/>
      <c r="J78" s="178"/>
      <c r="K78" s="178"/>
      <c r="L78" s="178"/>
      <c r="M78" s="178"/>
      <c r="N78" s="178"/>
      <c r="O78" s="178"/>
      <c r="P78" s="178"/>
      <c r="Q78" s="178"/>
      <c r="R78" s="217"/>
      <c r="S78" s="72" t="s">
        <v>326</v>
      </c>
      <c r="T78" s="30" t="s">
        <v>12</v>
      </c>
    </row>
    <row r="79" spans="1:20" ht="21" customHeight="1">
      <c r="A79" s="183"/>
      <c r="B79" s="188"/>
      <c r="C79" s="191"/>
      <c r="D79" s="194"/>
      <c r="E79" s="186"/>
      <c r="F79" s="186"/>
      <c r="G79" s="186"/>
      <c r="H79" s="186"/>
      <c r="I79" s="178"/>
      <c r="J79" s="178"/>
      <c r="K79" s="178"/>
      <c r="L79" s="178"/>
      <c r="M79" s="178"/>
      <c r="N79" s="178"/>
      <c r="O79" s="178"/>
      <c r="P79" s="178"/>
      <c r="Q79" s="178"/>
      <c r="R79" s="217"/>
      <c r="S79" s="72" t="s">
        <v>327</v>
      </c>
      <c r="T79" s="30" t="s">
        <v>11</v>
      </c>
    </row>
    <row r="80" spans="1:20" ht="21" customHeight="1">
      <c r="A80" s="183"/>
      <c r="B80" s="188"/>
      <c r="C80" s="191"/>
      <c r="D80" s="194"/>
      <c r="E80" s="186"/>
      <c r="F80" s="186"/>
      <c r="G80" s="186"/>
      <c r="H80" s="186"/>
      <c r="I80" s="178"/>
      <c r="J80" s="178"/>
      <c r="K80" s="178"/>
      <c r="L80" s="178"/>
      <c r="M80" s="178"/>
      <c r="N80" s="178"/>
      <c r="O80" s="178"/>
      <c r="P80" s="178"/>
      <c r="Q80" s="178"/>
      <c r="R80" s="217"/>
      <c r="S80" s="72" t="s">
        <v>328</v>
      </c>
      <c r="T80" s="30" t="s">
        <v>57</v>
      </c>
    </row>
    <row r="81" spans="1:20" ht="21" customHeight="1">
      <c r="A81" s="183"/>
      <c r="B81" s="188"/>
      <c r="C81" s="191"/>
      <c r="D81" s="194"/>
      <c r="E81" s="186"/>
      <c r="F81" s="186"/>
      <c r="G81" s="186"/>
      <c r="H81" s="186"/>
      <c r="I81" s="178"/>
      <c r="J81" s="178"/>
      <c r="K81" s="178"/>
      <c r="L81" s="178"/>
      <c r="M81" s="178"/>
      <c r="N81" s="178"/>
      <c r="O81" s="178"/>
      <c r="P81" s="178"/>
      <c r="Q81" s="178"/>
      <c r="R81" s="217"/>
      <c r="S81" s="72" t="s">
        <v>329</v>
      </c>
      <c r="T81" s="30" t="s">
        <v>9</v>
      </c>
    </row>
    <row r="82" spans="1:20" ht="21" customHeight="1" thickBot="1">
      <c r="A82" s="184"/>
      <c r="B82" s="189"/>
      <c r="C82" s="192"/>
      <c r="D82" s="195"/>
      <c r="E82" s="187"/>
      <c r="F82" s="187"/>
      <c r="G82" s="187"/>
      <c r="H82" s="187"/>
      <c r="I82" s="179"/>
      <c r="J82" s="179"/>
      <c r="K82" s="179"/>
      <c r="L82" s="179"/>
      <c r="M82" s="179"/>
      <c r="N82" s="179"/>
      <c r="O82" s="179"/>
      <c r="P82" s="179"/>
      <c r="Q82" s="179"/>
      <c r="R82" s="218"/>
      <c r="S82" s="33" t="s">
        <v>330</v>
      </c>
      <c r="T82" s="31" t="s">
        <v>25</v>
      </c>
    </row>
    <row r="83" spans="1:20" ht="22.5" customHeight="1" thickBot="1">
      <c r="D83" s="16"/>
      <c r="E83" s="16"/>
      <c r="F83" s="15"/>
      <c r="G83" s="16"/>
      <c r="H83" s="16"/>
      <c r="I83" s="16"/>
      <c r="J83" s="16"/>
      <c r="K83" s="16"/>
      <c r="L83" s="16"/>
      <c r="M83" s="16"/>
      <c r="N83" s="16"/>
      <c r="O83" s="16"/>
      <c r="P83" s="39">
        <f>SUM(P17:P82)</f>
        <v>8320</v>
      </c>
      <c r="Q83" s="138"/>
      <c r="R83" s="136">
        <f>SUM(R17:R82)</f>
        <v>187921</v>
      </c>
      <c r="S83" s="24"/>
      <c r="T83" s="23"/>
    </row>
  </sheetData>
  <mergeCells count="222">
    <mergeCell ref="M61:M65"/>
    <mergeCell ref="N61:N65"/>
    <mergeCell ref="M39:M43"/>
    <mergeCell ref="N39:N43"/>
    <mergeCell ref="L55:L60"/>
    <mergeCell ref="M50:M54"/>
    <mergeCell ref="N50:N54"/>
    <mergeCell ref="M44:M49"/>
    <mergeCell ref="N44:N49"/>
    <mergeCell ref="O44:O49"/>
    <mergeCell ref="L44:L49"/>
    <mergeCell ref="H44:H49"/>
    <mergeCell ref="I44:I49"/>
    <mergeCell ref="Q28:Q32"/>
    <mergeCell ref="I33:I38"/>
    <mergeCell ref="J33:J38"/>
    <mergeCell ref="K33:K38"/>
    <mergeCell ref="L33:L38"/>
    <mergeCell ref="M33:M38"/>
    <mergeCell ref="N33:N38"/>
    <mergeCell ref="O33:O38"/>
    <mergeCell ref="K39:K43"/>
    <mergeCell ref="L39:L43"/>
    <mergeCell ref="R72:R82"/>
    <mergeCell ref="R50:R60"/>
    <mergeCell ref="R61:R71"/>
    <mergeCell ref="R39:R49"/>
    <mergeCell ref="Q22:Q27"/>
    <mergeCell ref="P39:P43"/>
    <mergeCell ref="Q39:Q43"/>
    <mergeCell ref="P22:P27"/>
    <mergeCell ref="P44:P49"/>
    <mergeCell ref="Q44:Q49"/>
    <mergeCell ref="R28:R38"/>
    <mergeCell ref="P28:P32"/>
    <mergeCell ref="P33:P38"/>
    <mergeCell ref="Q33:Q38"/>
    <mergeCell ref="S5:T5"/>
    <mergeCell ref="Q6:R6"/>
    <mergeCell ref="S6:T6"/>
    <mergeCell ref="S7:T7"/>
    <mergeCell ref="R17:R27"/>
    <mergeCell ref="K17:K21"/>
    <mergeCell ref="S15:S16"/>
    <mergeCell ref="L17:L21"/>
    <mergeCell ref="M17:M21"/>
    <mergeCell ref="N17:N21"/>
    <mergeCell ref="O17:O21"/>
    <mergeCell ref="P17:P21"/>
    <mergeCell ref="Q17:Q21"/>
    <mergeCell ref="S1:T1"/>
    <mergeCell ref="S2:T2"/>
    <mergeCell ref="S3:T3"/>
    <mergeCell ref="S4:T4"/>
    <mergeCell ref="P15:P16"/>
    <mergeCell ref="Q15:Q16"/>
    <mergeCell ref="T15:T16"/>
    <mergeCell ref="S14:T14"/>
    <mergeCell ref="F15:F16"/>
    <mergeCell ref="R15:R16"/>
    <mergeCell ref="G15:G16"/>
    <mergeCell ref="H15:H16"/>
    <mergeCell ref="I15:I16"/>
    <mergeCell ref="J15:J16"/>
    <mergeCell ref="K15:K16"/>
    <mergeCell ref="L15:L16"/>
    <mergeCell ref="M15:M16"/>
    <mergeCell ref="N15:N16"/>
    <mergeCell ref="O15:O16"/>
    <mergeCell ref="A39:A43"/>
    <mergeCell ref="E39:E43"/>
    <mergeCell ref="I28:I32"/>
    <mergeCell ref="J28:J32"/>
    <mergeCell ref="B28:B38"/>
    <mergeCell ref="C28:C38"/>
    <mergeCell ref="D28:D38"/>
    <mergeCell ref="A28:A32"/>
    <mergeCell ref="G28:G32"/>
    <mergeCell ref="A14:D14"/>
    <mergeCell ref="A15:A16"/>
    <mergeCell ref="C15:C16"/>
    <mergeCell ref="D15:D16"/>
    <mergeCell ref="N22:N27"/>
    <mergeCell ref="J39:J43"/>
    <mergeCell ref="L22:L27"/>
    <mergeCell ref="M22:M27"/>
    <mergeCell ref="E28:E32"/>
    <mergeCell ref="F28:F32"/>
    <mergeCell ref="A17:A21"/>
    <mergeCell ref="E17:E21"/>
    <mergeCell ref="A22:A27"/>
    <mergeCell ref="E22:E27"/>
    <mergeCell ref="E15:E16"/>
    <mergeCell ref="B15:B16"/>
    <mergeCell ref="B17:B27"/>
    <mergeCell ref="C17:C27"/>
    <mergeCell ref="D17:D27"/>
    <mergeCell ref="H28:H32"/>
    <mergeCell ref="B39:B49"/>
    <mergeCell ref="C39:C49"/>
    <mergeCell ref="D39:D49"/>
    <mergeCell ref="A33:A38"/>
    <mergeCell ref="O39:O43"/>
    <mergeCell ref="E33:E38"/>
    <mergeCell ref="K28:K32"/>
    <mergeCell ref="L28:L32"/>
    <mergeCell ref="M28:M32"/>
    <mergeCell ref="N28:N32"/>
    <mergeCell ref="O28:O32"/>
    <mergeCell ref="O22:O27"/>
    <mergeCell ref="F39:F43"/>
    <mergeCell ref="G39:G43"/>
    <mergeCell ref="H39:H43"/>
    <mergeCell ref="I39:I43"/>
    <mergeCell ref="F33:F38"/>
    <mergeCell ref="G33:G38"/>
    <mergeCell ref="H33:H38"/>
    <mergeCell ref="J22:J27"/>
    <mergeCell ref="K22:K27"/>
    <mergeCell ref="F17:F21"/>
    <mergeCell ref="G17:G21"/>
    <mergeCell ref="H17:H21"/>
    <mergeCell ref="I17:I21"/>
    <mergeCell ref="J17:J21"/>
    <mergeCell ref="F22:F27"/>
    <mergeCell ref="G22:G27"/>
    <mergeCell ref="H22:H27"/>
    <mergeCell ref="I22:I27"/>
    <mergeCell ref="A50:A54"/>
    <mergeCell ref="E50:E54"/>
    <mergeCell ref="F50:F54"/>
    <mergeCell ref="G50:G54"/>
    <mergeCell ref="H50:H54"/>
    <mergeCell ref="I50:I54"/>
    <mergeCell ref="J44:J49"/>
    <mergeCell ref="K44:K49"/>
    <mergeCell ref="A44:A49"/>
    <mergeCell ref="E44:E49"/>
    <mergeCell ref="F44:F49"/>
    <mergeCell ref="G44:G49"/>
    <mergeCell ref="B50:B60"/>
    <mergeCell ref="C50:C60"/>
    <mergeCell ref="D50:D60"/>
    <mergeCell ref="P55:P60"/>
    <mergeCell ref="Q55:Q60"/>
    <mergeCell ref="J50:J54"/>
    <mergeCell ref="K50:K54"/>
    <mergeCell ref="L50:L54"/>
    <mergeCell ref="H55:H60"/>
    <mergeCell ref="I55:I60"/>
    <mergeCell ref="J55:J60"/>
    <mergeCell ref="K55:K60"/>
    <mergeCell ref="Q61:Q65"/>
    <mergeCell ref="A66:A71"/>
    <mergeCell ref="E66:E71"/>
    <mergeCell ref="F66:F71"/>
    <mergeCell ref="G66:G71"/>
    <mergeCell ref="H66:H71"/>
    <mergeCell ref="O50:O54"/>
    <mergeCell ref="P50:P54"/>
    <mergeCell ref="Q66:Q71"/>
    <mergeCell ref="H61:H65"/>
    <mergeCell ref="I61:I65"/>
    <mergeCell ref="J61:J65"/>
    <mergeCell ref="K61:K65"/>
    <mergeCell ref="L61:L65"/>
    <mergeCell ref="O61:O65"/>
    <mergeCell ref="P61:P65"/>
    <mergeCell ref="A55:A60"/>
    <mergeCell ref="E55:E60"/>
    <mergeCell ref="F55:F60"/>
    <mergeCell ref="G55:G60"/>
    <mergeCell ref="Q50:Q54"/>
    <mergeCell ref="M55:M60"/>
    <mergeCell ref="N55:N60"/>
    <mergeCell ref="O55:O60"/>
    <mergeCell ref="I66:I71"/>
    <mergeCell ref="J66:J71"/>
    <mergeCell ref="K66:K71"/>
    <mergeCell ref="L66:L71"/>
    <mergeCell ref="Q77:Q82"/>
    <mergeCell ref="A72:A76"/>
    <mergeCell ref="E72:E76"/>
    <mergeCell ref="F72:F76"/>
    <mergeCell ref="G72:G76"/>
    <mergeCell ref="H72:H76"/>
    <mergeCell ref="M66:M71"/>
    <mergeCell ref="N66:N71"/>
    <mergeCell ref="O66:O71"/>
    <mergeCell ref="P66:P71"/>
    <mergeCell ref="B61:B71"/>
    <mergeCell ref="C61:C71"/>
    <mergeCell ref="D61:D71"/>
    <mergeCell ref="B72:B82"/>
    <mergeCell ref="C72:C82"/>
    <mergeCell ref="D72:D82"/>
    <mergeCell ref="A61:A65"/>
    <mergeCell ref="E61:E65"/>
    <mergeCell ref="F61:F65"/>
    <mergeCell ref="G61:G65"/>
    <mergeCell ref="O72:O76"/>
    <mergeCell ref="P72:P76"/>
    <mergeCell ref="O77:O82"/>
    <mergeCell ref="P77:P82"/>
    <mergeCell ref="Q72:Q76"/>
    <mergeCell ref="A77:A82"/>
    <mergeCell ref="E77:E82"/>
    <mergeCell ref="F77:F82"/>
    <mergeCell ref="G77:G82"/>
    <mergeCell ref="H77:H82"/>
    <mergeCell ref="I77:I82"/>
    <mergeCell ref="J77:J82"/>
    <mergeCell ref="I72:I76"/>
    <mergeCell ref="J72:J76"/>
    <mergeCell ref="K72:K76"/>
    <mergeCell ref="L72:L76"/>
    <mergeCell ref="M77:M82"/>
    <mergeCell ref="N77:N82"/>
    <mergeCell ref="K77:K82"/>
    <mergeCell ref="L77:L82"/>
    <mergeCell ref="M72:M76"/>
    <mergeCell ref="N72:N76"/>
  </mergeCells>
  <phoneticPr fontId="0" type="noConversion"/>
  <dataValidations count="1">
    <dataValidation type="list" allowBlank="1" showInputMessage="1" showErrorMessage="1" prompt="SELECCIONAR TIPO DE TRANSPORTE" sqref="S7:T7">
      <formula1>"MARITIMO, AEREO, TERRESTRE"</formula1>
    </dataValidation>
  </dataValidations>
  <pageMargins left="0.23622047244094491" right="0.23622047244094491" top="0" bottom="0" header="0" footer="0"/>
  <pageSetup paperSize="8" scale="32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published="0">
    <tabColor indexed="10"/>
    <pageSetUpPr fitToPage="1"/>
  </sheetPr>
  <dimension ref="A1:T116"/>
  <sheetViews>
    <sheetView showGridLines="0" zoomScale="60" zoomScaleNormal="60" zoomScalePageLayoutView="75" workbookViewId="0">
      <pane ySplit="16" topLeftCell="A114" activePane="bottomLeft" state="frozen"/>
      <selection activeCell="A85" sqref="A85"/>
      <selection pane="bottomLeft" activeCell="A85" sqref="A85"/>
    </sheetView>
  </sheetViews>
  <sheetFormatPr defaultColWidth="11.42578125" defaultRowHeight="15.75"/>
  <cols>
    <col min="1" max="4" width="31.42578125" style="10" customWidth="1"/>
    <col min="5" max="15" width="8.5703125" style="10" customWidth="1"/>
    <col min="16" max="16" width="17.140625" style="10" customWidth="1"/>
    <col min="17" max="17" width="17.140625" style="137" customWidth="1"/>
    <col min="18" max="18" width="35.85546875" style="137" customWidth="1"/>
    <col min="19" max="19" width="24.140625" style="11" customWidth="1"/>
    <col min="20" max="20" width="10" style="10" customWidth="1"/>
    <col min="21" max="23" width="11.42578125" style="10" customWidth="1"/>
    <col min="24" max="16384" width="11.42578125" style="10"/>
  </cols>
  <sheetData>
    <row r="1" spans="1:20" s="46" customFormat="1" ht="19.5" customHeight="1">
      <c r="A1" s="45"/>
      <c r="C1" s="47"/>
      <c r="O1" s="48"/>
      <c r="Q1" s="131"/>
      <c r="R1" s="131" t="s">
        <v>123</v>
      </c>
      <c r="S1" s="204"/>
      <c r="T1" s="205"/>
    </row>
    <row r="2" spans="1:20" s="46" customFormat="1" ht="19.5" customHeight="1">
      <c r="A2" s="45"/>
      <c r="B2" s="121"/>
      <c r="C2" s="49"/>
      <c r="D2" s="48"/>
      <c r="O2" s="50"/>
      <c r="Q2" s="131"/>
      <c r="R2" s="131" t="s">
        <v>219</v>
      </c>
      <c r="S2" s="204"/>
      <c r="T2" s="205"/>
    </row>
    <row r="3" spans="1:20" s="46" customFormat="1" ht="19.5" customHeight="1">
      <c r="A3" s="45"/>
      <c r="B3" s="48"/>
      <c r="C3" s="49"/>
      <c r="D3" s="121"/>
      <c r="O3" s="50"/>
      <c r="Q3" s="131"/>
      <c r="R3" s="131" t="s">
        <v>684</v>
      </c>
      <c r="S3" s="204"/>
      <c r="T3" s="205"/>
    </row>
    <row r="4" spans="1:20" s="46" customFormat="1" ht="19.5" customHeight="1">
      <c r="A4" s="45"/>
      <c r="B4" s="48"/>
      <c r="C4" s="49"/>
      <c r="D4" s="48"/>
      <c r="O4" s="50"/>
      <c r="Q4" s="131"/>
      <c r="R4" s="131" t="s">
        <v>124</v>
      </c>
      <c r="S4" s="204"/>
      <c r="T4" s="205"/>
    </row>
    <row r="5" spans="1:20" s="46" customFormat="1" ht="19.5" customHeight="1">
      <c r="A5" s="45"/>
      <c r="B5" s="48"/>
      <c r="C5" s="51"/>
      <c r="D5" s="48"/>
      <c r="E5" s="41"/>
      <c r="Q5" s="131"/>
      <c r="R5" s="131" t="s">
        <v>125</v>
      </c>
      <c r="S5" s="204"/>
      <c r="T5" s="205"/>
    </row>
    <row r="6" spans="1:20" s="46" customFormat="1" ht="19.5" customHeight="1">
      <c r="A6" s="45"/>
      <c r="B6" s="48"/>
      <c r="C6" s="49"/>
      <c r="D6" s="48"/>
      <c r="Q6" s="214" t="s">
        <v>126</v>
      </c>
      <c r="R6" s="215"/>
      <c r="S6" s="204"/>
      <c r="T6" s="205"/>
    </row>
    <row r="7" spans="1:20" s="46" customFormat="1" ht="19.5" customHeight="1">
      <c r="A7" s="45"/>
      <c r="B7" s="48"/>
      <c r="C7" s="49"/>
      <c r="D7" s="48"/>
      <c r="O7" s="49"/>
      <c r="Q7" s="131"/>
      <c r="R7" s="131" t="s">
        <v>127</v>
      </c>
      <c r="S7" s="204"/>
      <c r="T7" s="205"/>
    </row>
    <row r="8" spans="1:20" s="46" customFormat="1" ht="19.5" customHeight="1">
      <c r="A8" s="45"/>
      <c r="B8" s="52"/>
      <c r="C8" s="52"/>
      <c r="D8" s="52"/>
      <c r="E8" s="52"/>
      <c r="F8" s="52"/>
      <c r="G8" s="47"/>
      <c r="H8" s="47"/>
      <c r="Q8" s="132"/>
      <c r="R8" s="132"/>
    </row>
    <row r="9" spans="1:20" s="46" customFormat="1" ht="19.5" customHeight="1">
      <c r="A9" s="53"/>
      <c r="B9" s="52"/>
      <c r="C9" s="54"/>
      <c r="D9" s="43"/>
      <c r="E9" s="43"/>
      <c r="F9" s="52"/>
      <c r="Q9" s="132"/>
      <c r="R9" s="132"/>
    </row>
    <row r="10" spans="1:20" s="46" customFormat="1" ht="19.5" customHeight="1">
      <c r="A10" s="53"/>
      <c r="B10" s="52"/>
      <c r="C10" s="54"/>
      <c r="D10" s="43"/>
      <c r="E10" s="43"/>
      <c r="F10" s="52"/>
      <c r="Q10" s="132"/>
      <c r="R10" s="132"/>
    </row>
    <row r="11" spans="1:20" s="46" customFormat="1" ht="19.5" customHeight="1">
      <c r="A11" s="53"/>
      <c r="B11" s="52"/>
      <c r="C11" s="54"/>
      <c r="D11" s="43"/>
      <c r="E11" s="43"/>
      <c r="F11" s="52"/>
      <c r="Q11" s="132"/>
      <c r="R11" s="132"/>
    </row>
    <row r="12" spans="1:20" s="46" customFormat="1" ht="19.5" customHeight="1">
      <c r="A12" s="53"/>
      <c r="B12" s="52"/>
      <c r="C12" s="52"/>
      <c r="D12" s="44"/>
      <c r="E12" s="43"/>
      <c r="F12" s="52"/>
      <c r="Q12" s="132"/>
      <c r="R12" s="132"/>
    </row>
    <row r="13" spans="1:20" s="57" customFormat="1" ht="19.5" customHeight="1" thickBot="1">
      <c r="A13" s="55"/>
      <c r="B13" s="52"/>
      <c r="C13" s="54"/>
      <c r="D13" s="56"/>
      <c r="E13" s="56"/>
      <c r="F13" s="56"/>
      <c r="Q13" s="133"/>
      <c r="R13" s="134"/>
    </row>
    <row r="14" spans="1:20" s="1" customFormat="1" ht="22.5" customHeight="1">
      <c r="A14" s="198" t="s">
        <v>80</v>
      </c>
      <c r="B14" s="199"/>
      <c r="C14" s="199"/>
      <c r="D14" s="199"/>
      <c r="E14" s="169"/>
      <c r="F14" s="169"/>
      <c r="G14" s="169"/>
      <c r="H14" s="169"/>
      <c r="I14" s="169"/>
      <c r="J14" s="169"/>
      <c r="K14" s="169"/>
      <c r="L14" s="169"/>
      <c r="M14" s="169"/>
      <c r="N14" s="169"/>
      <c r="O14" s="169"/>
      <c r="P14" s="169"/>
      <c r="Q14" s="169"/>
      <c r="R14" s="169"/>
      <c r="S14" s="199"/>
      <c r="T14" s="206"/>
    </row>
    <row r="15" spans="1:20" s="58" customFormat="1" ht="11.25" customHeight="1">
      <c r="A15" s="200" t="s">
        <v>22</v>
      </c>
      <c r="B15" s="196" t="s">
        <v>92</v>
      </c>
      <c r="C15" s="196" t="s">
        <v>23</v>
      </c>
      <c r="D15" s="196" t="s">
        <v>24</v>
      </c>
      <c r="E15" s="196">
        <v>4</v>
      </c>
      <c r="F15" s="196" t="s">
        <v>17</v>
      </c>
      <c r="G15" s="196" t="s">
        <v>16</v>
      </c>
      <c r="H15" s="196" t="s">
        <v>15</v>
      </c>
      <c r="I15" s="196" t="s">
        <v>14</v>
      </c>
      <c r="J15" s="196" t="s">
        <v>13</v>
      </c>
      <c r="K15" s="196" t="s">
        <v>12</v>
      </c>
      <c r="L15" s="196" t="s">
        <v>11</v>
      </c>
      <c r="M15" s="196" t="s">
        <v>57</v>
      </c>
      <c r="N15" s="196" t="s">
        <v>9</v>
      </c>
      <c r="O15" s="196" t="s">
        <v>25</v>
      </c>
      <c r="P15" s="196" t="s">
        <v>7</v>
      </c>
      <c r="Q15" s="196" t="s">
        <v>8</v>
      </c>
      <c r="R15" s="196" t="s">
        <v>7</v>
      </c>
      <c r="S15" s="196" t="s">
        <v>116</v>
      </c>
      <c r="T15" s="210" t="s">
        <v>117</v>
      </c>
    </row>
    <row r="16" spans="1:20" s="34" customFormat="1" ht="11.25" customHeight="1" thickBot="1">
      <c r="A16" s="201"/>
      <c r="B16" s="203"/>
      <c r="C16" s="202"/>
      <c r="D16" s="197"/>
      <c r="E16" s="197"/>
      <c r="F16" s="197"/>
      <c r="G16" s="197"/>
      <c r="H16" s="197"/>
      <c r="I16" s="197"/>
      <c r="J16" s="197"/>
      <c r="K16" s="197"/>
      <c r="L16" s="197"/>
      <c r="M16" s="197"/>
      <c r="N16" s="197"/>
      <c r="O16" s="197"/>
      <c r="P16" s="197"/>
      <c r="Q16" s="197"/>
      <c r="R16" s="197"/>
      <c r="S16" s="202"/>
      <c r="T16" s="211"/>
    </row>
    <row r="17" spans="1:20" ht="21" customHeight="1">
      <c r="A17" s="182" t="s">
        <v>805</v>
      </c>
      <c r="B17" s="180" t="s">
        <v>102</v>
      </c>
      <c r="C17" s="190"/>
      <c r="D17" s="193" t="s">
        <v>128</v>
      </c>
      <c r="E17" s="177">
        <v>104</v>
      </c>
      <c r="F17" s="177">
        <v>687</v>
      </c>
      <c r="G17" s="177">
        <v>865</v>
      </c>
      <c r="H17" s="177">
        <v>586</v>
      </c>
      <c r="I17" s="185"/>
      <c r="J17" s="185"/>
      <c r="K17" s="185"/>
      <c r="L17" s="185"/>
      <c r="M17" s="185"/>
      <c r="N17" s="185"/>
      <c r="O17" s="185"/>
      <c r="P17" s="180">
        <f>SUM(E17:O17)</f>
        <v>2242</v>
      </c>
      <c r="Q17" s="181">
        <v>14.95</v>
      </c>
      <c r="R17" s="216">
        <f>(Q17*P17)+(P22*Q22)</f>
        <v>77513.350000000006</v>
      </c>
      <c r="S17" s="72" t="s">
        <v>375</v>
      </c>
      <c r="T17" s="30">
        <v>4</v>
      </c>
    </row>
    <row r="18" spans="1:20" ht="21" customHeight="1">
      <c r="A18" s="183"/>
      <c r="B18" s="188"/>
      <c r="C18" s="191"/>
      <c r="D18" s="194"/>
      <c r="E18" s="178"/>
      <c r="F18" s="178"/>
      <c r="G18" s="178"/>
      <c r="H18" s="178"/>
      <c r="I18" s="186"/>
      <c r="J18" s="186"/>
      <c r="K18" s="186"/>
      <c r="L18" s="186"/>
      <c r="M18" s="186"/>
      <c r="N18" s="186"/>
      <c r="O18" s="186"/>
      <c r="P18" s="178"/>
      <c r="Q18" s="178"/>
      <c r="R18" s="217"/>
      <c r="S18" s="72" t="s">
        <v>376</v>
      </c>
      <c r="T18" s="30" t="s">
        <v>216</v>
      </c>
    </row>
    <row r="19" spans="1:20" ht="21" customHeight="1">
      <c r="A19" s="183"/>
      <c r="B19" s="188"/>
      <c r="C19" s="191"/>
      <c r="D19" s="194"/>
      <c r="E19" s="178"/>
      <c r="F19" s="178"/>
      <c r="G19" s="178"/>
      <c r="H19" s="178"/>
      <c r="I19" s="186"/>
      <c r="J19" s="186"/>
      <c r="K19" s="186"/>
      <c r="L19" s="186"/>
      <c r="M19" s="186"/>
      <c r="N19" s="186"/>
      <c r="O19" s="186"/>
      <c r="P19" s="178"/>
      <c r="Q19" s="178"/>
      <c r="R19" s="217"/>
      <c r="S19" s="72" t="s">
        <v>377</v>
      </c>
      <c r="T19" s="30" t="s">
        <v>217</v>
      </c>
    </row>
    <row r="20" spans="1:20" ht="21" customHeight="1">
      <c r="A20" s="183"/>
      <c r="B20" s="188"/>
      <c r="C20" s="191"/>
      <c r="D20" s="194"/>
      <c r="E20" s="178"/>
      <c r="F20" s="178"/>
      <c r="G20" s="178"/>
      <c r="H20" s="178"/>
      <c r="I20" s="186"/>
      <c r="J20" s="186"/>
      <c r="K20" s="186"/>
      <c r="L20" s="186"/>
      <c r="M20" s="186"/>
      <c r="N20" s="186"/>
      <c r="O20" s="186"/>
      <c r="P20" s="178"/>
      <c r="Q20" s="178"/>
      <c r="R20" s="217"/>
      <c r="S20" s="72" t="s">
        <v>378</v>
      </c>
      <c r="T20" s="30" t="s">
        <v>218</v>
      </c>
    </row>
    <row r="21" spans="1:20" ht="21" customHeight="1">
      <c r="A21" s="183"/>
      <c r="B21" s="188"/>
      <c r="C21" s="191"/>
      <c r="D21" s="194"/>
      <c r="E21" s="178"/>
      <c r="F21" s="178"/>
      <c r="G21" s="178"/>
      <c r="H21" s="178"/>
      <c r="I21" s="186"/>
      <c r="J21" s="186"/>
      <c r="K21" s="186"/>
      <c r="L21" s="186"/>
      <c r="M21" s="186"/>
      <c r="N21" s="186"/>
      <c r="O21" s="186"/>
      <c r="P21" s="178"/>
      <c r="Q21" s="178"/>
      <c r="R21" s="217"/>
      <c r="S21" s="72" t="s">
        <v>379</v>
      </c>
      <c r="T21" s="30" t="s">
        <v>14</v>
      </c>
    </row>
    <row r="22" spans="1:20" ht="21" customHeight="1">
      <c r="A22" s="182" t="s">
        <v>32</v>
      </c>
      <c r="B22" s="188"/>
      <c r="C22" s="191"/>
      <c r="D22" s="194"/>
      <c r="E22" s="185"/>
      <c r="F22" s="185"/>
      <c r="G22" s="185"/>
      <c r="H22" s="185"/>
      <c r="I22" s="177">
        <v>623</v>
      </c>
      <c r="J22" s="177">
        <v>394</v>
      </c>
      <c r="K22" s="177">
        <v>480</v>
      </c>
      <c r="L22" s="177">
        <v>542</v>
      </c>
      <c r="M22" s="177">
        <v>412</v>
      </c>
      <c r="N22" s="177">
        <v>0</v>
      </c>
      <c r="O22" s="177">
        <v>0</v>
      </c>
      <c r="P22" s="180">
        <f>SUM(I22:O22)</f>
        <v>2451</v>
      </c>
      <c r="Q22" s="181">
        <v>17.95</v>
      </c>
      <c r="R22" s="217"/>
      <c r="S22" s="72" t="s">
        <v>380</v>
      </c>
      <c r="T22" s="30" t="s">
        <v>13</v>
      </c>
    </row>
    <row r="23" spans="1:20" ht="21" customHeight="1">
      <c r="A23" s="183"/>
      <c r="B23" s="188"/>
      <c r="C23" s="191"/>
      <c r="D23" s="194"/>
      <c r="E23" s="186"/>
      <c r="F23" s="186"/>
      <c r="G23" s="186"/>
      <c r="H23" s="186"/>
      <c r="I23" s="178"/>
      <c r="J23" s="178"/>
      <c r="K23" s="178"/>
      <c r="L23" s="178"/>
      <c r="M23" s="178"/>
      <c r="N23" s="178"/>
      <c r="O23" s="178"/>
      <c r="P23" s="178"/>
      <c r="Q23" s="178"/>
      <c r="R23" s="217"/>
      <c r="S23" s="72" t="s">
        <v>381</v>
      </c>
      <c r="T23" s="30" t="s">
        <v>12</v>
      </c>
    </row>
    <row r="24" spans="1:20" ht="21" customHeight="1">
      <c r="A24" s="183"/>
      <c r="B24" s="188"/>
      <c r="C24" s="191"/>
      <c r="D24" s="194"/>
      <c r="E24" s="186"/>
      <c r="F24" s="186"/>
      <c r="G24" s="186"/>
      <c r="H24" s="186"/>
      <c r="I24" s="178"/>
      <c r="J24" s="178"/>
      <c r="K24" s="178"/>
      <c r="L24" s="178"/>
      <c r="M24" s="178"/>
      <c r="N24" s="178"/>
      <c r="O24" s="178"/>
      <c r="P24" s="178"/>
      <c r="Q24" s="178"/>
      <c r="R24" s="217"/>
      <c r="S24" s="72" t="s">
        <v>382</v>
      </c>
      <c r="T24" s="30" t="s">
        <v>11</v>
      </c>
    </row>
    <row r="25" spans="1:20" ht="21" customHeight="1">
      <c r="A25" s="183"/>
      <c r="B25" s="188"/>
      <c r="C25" s="191"/>
      <c r="D25" s="194"/>
      <c r="E25" s="186"/>
      <c r="F25" s="186"/>
      <c r="G25" s="186"/>
      <c r="H25" s="186"/>
      <c r="I25" s="178"/>
      <c r="J25" s="178"/>
      <c r="K25" s="178"/>
      <c r="L25" s="178"/>
      <c r="M25" s="178"/>
      <c r="N25" s="178"/>
      <c r="O25" s="178"/>
      <c r="P25" s="178"/>
      <c r="Q25" s="178"/>
      <c r="R25" s="217"/>
      <c r="S25" s="72" t="s">
        <v>383</v>
      </c>
      <c r="T25" s="30" t="s">
        <v>57</v>
      </c>
    </row>
    <row r="26" spans="1:20" ht="21" customHeight="1">
      <c r="A26" s="183"/>
      <c r="B26" s="188"/>
      <c r="C26" s="191"/>
      <c r="D26" s="194"/>
      <c r="E26" s="186"/>
      <c r="F26" s="186"/>
      <c r="G26" s="186"/>
      <c r="H26" s="186"/>
      <c r="I26" s="178"/>
      <c r="J26" s="178"/>
      <c r="K26" s="178"/>
      <c r="L26" s="178"/>
      <c r="M26" s="178"/>
      <c r="N26" s="178"/>
      <c r="O26" s="178"/>
      <c r="P26" s="178"/>
      <c r="Q26" s="178"/>
      <c r="R26" s="217"/>
      <c r="S26" s="72" t="s">
        <v>384</v>
      </c>
      <c r="T26" s="30" t="s">
        <v>9</v>
      </c>
    </row>
    <row r="27" spans="1:20" ht="21" customHeight="1" thickBot="1">
      <c r="A27" s="184"/>
      <c r="B27" s="189"/>
      <c r="C27" s="192"/>
      <c r="D27" s="195"/>
      <c r="E27" s="187"/>
      <c r="F27" s="187"/>
      <c r="G27" s="187"/>
      <c r="H27" s="187"/>
      <c r="I27" s="179"/>
      <c r="J27" s="179"/>
      <c r="K27" s="179"/>
      <c r="L27" s="179"/>
      <c r="M27" s="179"/>
      <c r="N27" s="179"/>
      <c r="O27" s="179"/>
      <c r="P27" s="179"/>
      <c r="Q27" s="179"/>
      <c r="R27" s="218"/>
      <c r="S27" s="33" t="s">
        <v>385</v>
      </c>
      <c r="T27" s="31" t="s">
        <v>25</v>
      </c>
    </row>
    <row r="28" spans="1:20" ht="21" customHeight="1">
      <c r="A28" s="182" t="s">
        <v>806</v>
      </c>
      <c r="B28" s="180" t="s">
        <v>103</v>
      </c>
      <c r="C28" s="190"/>
      <c r="D28" s="193" t="s">
        <v>128</v>
      </c>
      <c r="E28" s="177">
        <v>91</v>
      </c>
      <c r="F28" s="177">
        <v>112</v>
      </c>
      <c r="G28" s="177">
        <v>1275</v>
      </c>
      <c r="H28" s="177">
        <v>403</v>
      </c>
      <c r="I28" s="185"/>
      <c r="J28" s="185"/>
      <c r="K28" s="185"/>
      <c r="L28" s="185"/>
      <c r="M28" s="185"/>
      <c r="N28" s="185"/>
      <c r="O28" s="185"/>
      <c r="P28" s="180">
        <f>SUM(E28:O28)</f>
        <v>1881</v>
      </c>
      <c r="Q28" s="181">
        <v>14.95</v>
      </c>
      <c r="R28" s="216">
        <f>(Q28*P28)+(P33*Q33)</f>
        <v>43450.25</v>
      </c>
      <c r="S28" s="72" t="s">
        <v>386</v>
      </c>
      <c r="T28" s="30">
        <v>4</v>
      </c>
    </row>
    <row r="29" spans="1:20" ht="21" customHeight="1">
      <c r="A29" s="183"/>
      <c r="B29" s="188"/>
      <c r="C29" s="191"/>
      <c r="D29" s="194"/>
      <c r="E29" s="178"/>
      <c r="F29" s="178"/>
      <c r="G29" s="178"/>
      <c r="H29" s="178"/>
      <c r="I29" s="186"/>
      <c r="J29" s="186"/>
      <c r="K29" s="186"/>
      <c r="L29" s="186"/>
      <c r="M29" s="186"/>
      <c r="N29" s="186"/>
      <c r="O29" s="186"/>
      <c r="P29" s="178"/>
      <c r="Q29" s="178"/>
      <c r="R29" s="217"/>
      <c r="S29" s="72" t="s">
        <v>387</v>
      </c>
      <c r="T29" s="30" t="s">
        <v>216</v>
      </c>
    </row>
    <row r="30" spans="1:20" ht="21" customHeight="1">
      <c r="A30" s="183"/>
      <c r="B30" s="188"/>
      <c r="C30" s="191"/>
      <c r="D30" s="194"/>
      <c r="E30" s="178"/>
      <c r="F30" s="178"/>
      <c r="G30" s="178"/>
      <c r="H30" s="178"/>
      <c r="I30" s="186"/>
      <c r="J30" s="186"/>
      <c r="K30" s="186"/>
      <c r="L30" s="186"/>
      <c r="M30" s="186"/>
      <c r="N30" s="186"/>
      <c r="O30" s="186"/>
      <c r="P30" s="178"/>
      <c r="Q30" s="178"/>
      <c r="R30" s="217"/>
      <c r="S30" s="72" t="s">
        <v>388</v>
      </c>
      <c r="T30" s="30" t="s">
        <v>217</v>
      </c>
    </row>
    <row r="31" spans="1:20" ht="21" customHeight="1">
      <c r="A31" s="183"/>
      <c r="B31" s="188"/>
      <c r="C31" s="191"/>
      <c r="D31" s="194"/>
      <c r="E31" s="178"/>
      <c r="F31" s="178"/>
      <c r="G31" s="178"/>
      <c r="H31" s="178"/>
      <c r="I31" s="186"/>
      <c r="J31" s="186"/>
      <c r="K31" s="186"/>
      <c r="L31" s="186"/>
      <c r="M31" s="186"/>
      <c r="N31" s="186"/>
      <c r="O31" s="186"/>
      <c r="P31" s="178"/>
      <c r="Q31" s="178"/>
      <c r="R31" s="217"/>
      <c r="S31" s="72" t="s">
        <v>389</v>
      </c>
      <c r="T31" s="30" t="s">
        <v>218</v>
      </c>
    </row>
    <row r="32" spans="1:20" ht="21" customHeight="1">
      <c r="A32" s="183"/>
      <c r="B32" s="188"/>
      <c r="C32" s="191"/>
      <c r="D32" s="194"/>
      <c r="E32" s="178"/>
      <c r="F32" s="178"/>
      <c r="G32" s="178"/>
      <c r="H32" s="178"/>
      <c r="I32" s="186"/>
      <c r="J32" s="186"/>
      <c r="K32" s="186"/>
      <c r="L32" s="186"/>
      <c r="M32" s="186"/>
      <c r="N32" s="186"/>
      <c r="O32" s="186"/>
      <c r="P32" s="178"/>
      <c r="Q32" s="178"/>
      <c r="R32" s="217"/>
      <c r="S32" s="72" t="s">
        <v>390</v>
      </c>
      <c r="T32" s="30" t="s">
        <v>14</v>
      </c>
    </row>
    <row r="33" spans="1:20" ht="21" customHeight="1">
      <c r="A33" s="182" t="s">
        <v>33</v>
      </c>
      <c r="B33" s="188"/>
      <c r="C33" s="191"/>
      <c r="D33" s="194"/>
      <c r="E33" s="185"/>
      <c r="F33" s="185"/>
      <c r="G33" s="185"/>
      <c r="H33" s="185"/>
      <c r="I33" s="177">
        <v>10</v>
      </c>
      <c r="J33" s="177">
        <v>2</v>
      </c>
      <c r="K33" s="177">
        <v>2</v>
      </c>
      <c r="L33" s="177">
        <v>307</v>
      </c>
      <c r="M33" s="177">
        <v>533</v>
      </c>
      <c r="N33" s="177">
        <v>0</v>
      </c>
      <c r="O33" s="177">
        <v>0</v>
      </c>
      <c r="P33" s="180">
        <f>SUM(I33:O33)</f>
        <v>854</v>
      </c>
      <c r="Q33" s="181">
        <v>17.95</v>
      </c>
      <c r="R33" s="217"/>
      <c r="S33" s="72" t="s">
        <v>391</v>
      </c>
      <c r="T33" s="30" t="s">
        <v>13</v>
      </c>
    </row>
    <row r="34" spans="1:20" ht="21" customHeight="1">
      <c r="A34" s="183"/>
      <c r="B34" s="188"/>
      <c r="C34" s="191"/>
      <c r="D34" s="194"/>
      <c r="E34" s="186"/>
      <c r="F34" s="186"/>
      <c r="G34" s="186"/>
      <c r="H34" s="186"/>
      <c r="I34" s="178"/>
      <c r="J34" s="178"/>
      <c r="K34" s="178"/>
      <c r="L34" s="178"/>
      <c r="M34" s="178"/>
      <c r="N34" s="178"/>
      <c r="O34" s="178"/>
      <c r="P34" s="178"/>
      <c r="Q34" s="178"/>
      <c r="R34" s="217"/>
      <c r="S34" s="72" t="s">
        <v>392</v>
      </c>
      <c r="T34" s="30" t="s">
        <v>12</v>
      </c>
    </row>
    <row r="35" spans="1:20" ht="21" customHeight="1">
      <c r="A35" s="183"/>
      <c r="B35" s="188"/>
      <c r="C35" s="191"/>
      <c r="D35" s="194"/>
      <c r="E35" s="186"/>
      <c r="F35" s="186"/>
      <c r="G35" s="186"/>
      <c r="H35" s="186"/>
      <c r="I35" s="178"/>
      <c r="J35" s="178"/>
      <c r="K35" s="178"/>
      <c r="L35" s="178"/>
      <c r="M35" s="178"/>
      <c r="N35" s="178"/>
      <c r="O35" s="178"/>
      <c r="P35" s="178"/>
      <c r="Q35" s="178"/>
      <c r="R35" s="217"/>
      <c r="S35" s="72" t="s">
        <v>393</v>
      </c>
      <c r="T35" s="30" t="s">
        <v>11</v>
      </c>
    </row>
    <row r="36" spans="1:20" ht="21" customHeight="1">
      <c r="A36" s="183"/>
      <c r="B36" s="188"/>
      <c r="C36" s="191"/>
      <c r="D36" s="194"/>
      <c r="E36" s="186"/>
      <c r="F36" s="186"/>
      <c r="G36" s="186"/>
      <c r="H36" s="186"/>
      <c r="I36" s="178"/>
      <c r="J36" s="178"/>
      <c r="K36" s="178"/>
      <c r="L36" s="178"/>
      <c r="M36" s="178"/>
      <c r="N36" s="178"/>
      <c r="O36" s="178"/>
      <c r="P36" s="178"/>
      <c r="Q36" s="178"/>
      <c r="R36" s="217"/>
      <c r="S36" s="72" t="s">
        <v>394</v>
      </c>
      <c r="T36" s="30" t="s">
        <v>57</v>
      </c>
    </row>
    <row r="37" spans="1:20" ht="21" customHeight="1">
      <c r="A37" s="183"/>
      <c r="B37" s="188"/>
      <c r="C37" s="191"/>
      <c r="D37" s="194"/>
      <c r="E37" s="186"/>
      <c r="F37" s="186"/>
      <c r="G37" s="186"/>
      <c r="H37" s="186"/>
      <c r="I37" s="178"/>
      <c r="J37" s="178"/>
      <c r="K37" s="178"/>
      <c r="L37" s="178"/>
      <c r="M37" s="178"/>
      <c r="N37" s="178"/>
      <c r="O37" s="178"/>
      <c r="P37" s="178"/>
      <c r="Q37" s="178"/>
      <c r="R37" s="217"/>
      <c r="S37" s="72" t="s">
        <v>395</v>
      </c>
      <c r="T37" s="30" t="s">
        <v>9</v>
      </c>
    </row>
    <row r="38" spans="1:20" ht="21" customHeight="1" thickBot="1">
      <c r="A38" s="184"/>
      <c r="B38" s="189"/>
      <c r="C38" s="192"/>
      <c r="D38" s="195"/>
      <c r="E38" s="187"/>
      <c r="F38" s="187"/>
      <c r="G38" s="187"/>
      <c r="H38" s="187"/>
      <c r="I38" s="179"/>
      <c r="J38" s="179"/>
      <c r="K38" s="179"/>
      <c r="L38" s="179"/>
      <c r="M38" s="179"/>
      <c r="N38" s="179"/>
      <c r="O38" s="179"/>
      <c r="P38" s="179"/>
      <c r="Q38" s="179"/>
      <c r="R38" s="218"/>
      <c r="S38" s="33" t="s">
        <v>396</v>
      </c>
      <c r="T38" s="31" t="s">
        <v>25</v>
      </c>
    </row>
    <row r="39" spans="1:20" ht="21" customHeight="1">
      <c r="A39" s="182" t="s">
        <v>807</v>
      </c>
      <c r="B39" s="180" t="s">
        <v>101</v>
      </c>
      <c r="C39" s="190"/>
      <c r="D39" s="193" t="s">
        <v>128</v>
      </c>
      <c r="E39" s="177">
        <v>145</v>
      </c>
      <c r="F39" s="177">
        <v>498</v>
      </c>
      <c r="G39" s="177">
        <v>181</v>
      </c>
      <c r="H39" s="177">
        <v>229</v>
      </c>
      <c r="I39" s="185"/>
      <c r="J39" s="185"/>
      <c r="K39" s="185"/>
      <c r="L39" s="185"/>
      <c r="M39" s="185"/>
      <c r="N39" s="185"/>
      <c r="O39" s="185"/>
      <c r="P39" s="180">
        <f>SUM(E39:O39)</f>
        <v>1053</v>
      </c>
      <c r="Q39" s="181">
        <v>14.95</v>
      </c>
      <c r="R39" s="216">
        <f>(Q39*P39)+(P44*Q44)</f>
        <v>42039.1</v>
      </c>
      <c r="S39" s="72" t="s">
        <v>397</v>
      </c>
      <c r="T39" s="30">
        <v>4</v>
      </c>
    </row>
    <row r="40" spans="1:20" ht="21" customHeight="1">
      <c r="A40" s="183"/>
      <c r="B40" s="188"/>
      <c r="C40" s="191"/>
      <c r="D40" s="194"/>
      <c r="E40" s="178"/>
      <c r="F40" s="178"/>
      <c r="G40" s="178"/>
      <c r="H40" s="178"/>
      <c r="I40" s="186"/>
      <c r="J40" s="186"/>
      <c r="K40" s="186"/>
      <c r="L40" s="186"/>
      <c r="M40" s="186"/>
      <c r="N40" s="186"/>
      <c r="O40" s="186"/>
      <c r="P40" s="178"/>
      <c r="Q40" s="178"/>
      <c r="R40" s="217"/>
      <c r="S40" s="72" t="s">
        <v>398</v>
      </c>
      <c r="T40" s="30" t="s">
        <v>216</v>
      </c>
    </row>
    <row r="41" spans="1:20" ht="21" customHeight="1">
      <c r="A41" s="183"/>
      <c r="B41" s="188"/>
      <c r="C41" s="191"/>
      <c r="D41" s="194"/>
      <c r="E41" s="178"/>
      <c r="F41" s="178"/>
      <c r="G41" s="178"/>
      <c r="H41" s="178"/>
      <c r="I41" s="186"/>
      <c r="J41" s="186"/>
      <c r="K41" s="186"/>
      <c r="L41" s="186"/>
      <c r="M41" s="186"/>
      <c r="N41" s="186"/>
      <c r="O41" s="186"/>
      <c r="P41" s="178"/>
      <c r="Q41" s="178"/>
      <c r="R41" s="217"/>
      <c r="S41" s="72" t="s">
        <v>399</v>
      </c>
      <c r="T41" s="30" t="s">
        <v>217</v>
      </c>
    </row>
    <row r="42" spans="1:20" ht="21" customHeight="1">
      <c r="A42" s="183"/>
      <c r="B42" s="188"/>
      <c r="C42" s="191"/>
      <c r="D42" s="194"/>
      <c r="E42" s="178"/>
      <c r="F42" s="178"/>
      <c r="G42" s="178"/>
      <c r="H42" s="178"/>
      <c r="I42" s="186"/>
      <c r="J42" s="186"/>
      <c r="K42" s="186"/>
      <c r="L42" s="186"/>
      <c r="M42" s="186"/>
      <c r="N42" s="186"/>
      <c r="O42" s="186"/>
      <c r="P42" s="178"/>
      <c r="Q42" s="178"/>
      <c r="R42" s="217"/>
      <c r="S42" s="72" t="s">
        <v>400</v>
      </c>
      <c r="T42" s="30" t="s">
        <v>218</v>
      </c>
    </row>
    <row r="43" spans="1:20" ht="21" customHeight="1">
      <c r="A43" s="183"/>
      <c r="B43" s="188"/>
      <c r="C43" s="191"/>
      <c r="D43" s="194"/>
      <c r="E43" s="178"/>
      <c r="F43" s="178"/>
      <c r="G43" s="178"/>
      <c r="H43" s="178"/>
      <c r="I43" s="186"/>
      <c r="J43" s="186"/>
      <c r="K43" s="186"/>
      <c r="L43" s="186"/>
      <c r="M43" s="186"/>
      <c r="N43" s="186"/>
      <c r="O43" s="186"/>
      <c r="P43" s="178"/>
      <c r="Q43" s="178"/>
      <c r="R43" s="217"/>
      <c r="S43" s="72" t="s">
        <v>401</v>
      </c>
      <c r="T43" s="30" t="s">
        <v>14</v>
      </c>
    </row>
    <row r="44" spans="1:20" ht="21" customHeight="1">
      <c r="A44" s="182" t="s">
        <v>35</v>
      </c>
      <c r="B44" s="188"/>
      <c r="C44" s="191"/>
      <c r="D44" s="194"/>
      <c r="E44" s="185"/>
      <c r="F44" s="185"/>
      <c r="G44" s="185"/>
      <c r="H44" s="185"/>
      <c r="I44" s="177">
        <v>430</v>
      </c>
      <c r="J44" s="177">
        <v>142</v>
      </c>
      <c r="K44" s="177">
        <v>181</v>
      </c>
      <c r="L44" s="177">
        <v>333</v>
      </c>
      <c r="M44" s="177">
        <v>379</v>
      </c>
      <c r="N44" s="177">
        <v>0</v>
      </c>
      <c r="O44" s="177">
        <v>0</v>
      </c>
      <c r="P44" s="180">
        <f>SUM(I44:O44)</f>
        <v>1465</v>
      </c>
      <c r="Q44" s="181">
        <v>17.95</v>
      </c>
      <c r="R44" s="217"/>
      <c r="S44" s="72" t="s">
        <v>402</v>
      </c>
      <c r="T44" s="30" t="s">
        <v>13</v>
      </c>
    </row>
    <row r="45" spans="1:20" ht="21" customHeight="1">
      <c r="A45" s="183"/>
      <c r="B45" s="188"/>
      <c r="C45" s="191"/>
      <c r="D45" s="194"/>
      <c r="E45" s="186"/>
      <c r="F45" s="186"/>
      <c r="G45" s="186"/>
      <c r="H45" s="186"/>
      <c r="I45" s="178"/>
      <c r="J45" s="178"/>
      <c r="K45" s="178"/>
      <c r="L45" s="178"/>
      <c r="M45" s="178"/>
      <c r="N45" s="178"/>
      <c r="O45" s="178"/>
      <c r="P45" s="178"/>
      <c r="Q45" s="178"/>
      <c r="R45" s="217"/>
      <c r="S45" s="72" t="s">
        <v>403</v>
      </c>
      <c r="T45" s="30" t="s">
        <v>12</v>
      </c>
    </row>
    <row r="46" spans="1:20" ht="21" customHeight="1">
      <c r="A46" s="183"/>
      <c r="B46" s="188"/>
      <c r="C46" s="191"/>
      <c r="D46" s="194"/>
      <c r="E46" s="186"/>
      <c r="F46" s="186"/>
      <c r="G46" s="186"/>
      <c r="H46" s="186"/>
      <c r="I46" s="178"/>
      <c r="J46" s="178"/>
      <c r="K46" s="178"/>
      <c r="L46" s="178"/>
      <c r="M46" s="178"/>
      <c r="N46" s="178"/>
      <c r="O46" s="178"/>
      <c r="P46" s="178"/>
      <c r="Q46" s="178"/>
      <c r="R46" s="217"/>
      <c r="S46" s="72" t="s">
        <v>404</v>
      </c>
      <c r="T46" s="30" t="s">
        <v>11</v>
      </c>
    </row>
    <row r="47" spans="1:20" ht="21" customHeight="1">
      <c r="A47" s="183"/>
      <c r="B47" s="188"/>
      <c r="C47" s="191"/>
      <c r="D47" s="194"/>
      <c r="E47" s="186"/>
      <c r="F47" s="186"/>
      <c r="G47" s="186"/>
      <c r="H47" s="186"/>
      <c r="I47" s="178"/>
      <c r="J47" s="178"/>
      <c r="K47" s="178"/>
      <c r="L47" s="178"/>
      <c r="M47" s="178"/>
      <c r="N47" s="178"/>
      <c r="O47" s="178"/>
      <c r="P47" s="178"/>
      <c r="Q47" s="178"/>
      <c r="R47" s="217"/>
      <c r="S47" s="72" t="s">
        <v>405</v>
      </c>
      <c r="T47" s="30" t="s">
        <v>57</v>
      </c>
    </row>
    <row r="48" spans="1:20" ht="21" customHeight="1">
      <c r="A48" s="183"/>
      <c r="B48" s="188"/>
      <c r="C48" s="191"/>
      <c r="D48" s="194"/>
      <c r="E48" s="186"/>
      <c r="F48" s="186"/>
      <c r="G48" s="186"/>
      <c r="H48" s="186"/>
      <c r="I48" s="178"/>
      <c r="J48" s="178"/>
      <c r="K48" s="178"/>
      <c r="L48" s="178"/>
      <c r="M48" s="178"/>
      <c r="N48" s="178"/>
      <c r="O48" s="178"/>
      <c r="P48" s="178"/>
      <c r="Q48" s="178"/>
      <c r="R48" s="217"/>
      <c r="S48" s="72" t="s">
        <v>406</v>
      </c>
      <c r="T48" s="30" t="s">
        <v>9</v>
      </c>
    </row>
    <row r="49" spans="1:20" ht="21" customHeight="1" thickBot="1">
      <c r="A49" s="184"/>
      <c r="B49" s="189"/>
      <c r="C49" s="192"/>
      <c r="D49" s="195"/>
      <c r="E49" s="187"/>
      <c r="F49" s="187"/>
      <c r="G49" s="187"/>
      <c r="H49" s="187"/>
      <c r="I49" s="179"/>
      <c r="J49" s="179"/>
      <c r="K49" s="179"/>
      <c r="L49" s="179"/>
      <c r="M49" s="179"/>
      <c r="N49" s="179"/>
      <c r="O49" s="179"/>
      <c r="P49" s="179"/>
      <c r="Q49" s="179"/>
      <c r="R49" s="218"/>
      <c r="S49" s="33" t="s">
        <v>407</v>
      </c>
      <c r="T49" s="31" t="s">
        <v>25</v>
      </c>
    </row>
    <row r="50" spans="1:20" ht="21" customHeight="1">
      <c r="A50" s="182" t="s">
        <v>808</v>
      </c>
      <c r="B50" s="180" t="s">
        <v>98</v>
      </c>
      <c r="C50" s="190"/>
      <c r="D50" s="193" t="s">
        <v>128</v>
      </c>
      <c r="E50" s="177">
        <v>124</v>
      </c>
      <c r="F50" s="177">
        <v>665</v>
      </c>
      <c r="G50" s="177">
        <v>625</v>
      </c>
      <c r="H50" s="177">
        <v>542</v>
      </c>
      <c r="I50" s="185"/>
      <c r="J50" s="185"/>
      <c r="K50" s="185"/>
      <c r="L50" s="185"/>
      <c r="M50" s="185"/>
      <c r="N50" s="185"/>
      <c r="O50" s="185"/>
      <c r="P50" s="180">
        <f>SUM(E50:O50)</f>
        <v>1956</v>
      </c>
      <c r="Q50" s="181">
        <v>14.95</v>
      </c>
      <c r="R50" s="216">
        <f>(Q50*P50)+(P55*Q55)</f>
        <v>70222.049999999988</v>
      </c>
      <c r="S50" s="72" t="s">
        <v>408</v>
      </c>
      <c r="T50" s="30">
        <v>4</v>
      </c>
    </row>
    <row r="51" spans="1:20" ht="21" customHeight="1">
      <c r="A51" s="183"/>
      <c r="B51" s="188"/>
      <c r="C51" s="191"/>
      <c r="D51" s="194"/>
      <c r="E51" s="178"/>
      <c r="F51" s="178"/>
      <c r="G51" s="178"/>
      <c r="H51" s="178"/>
      <c r="I51" s="186"/>
      <c r="J51" s="186"/>
      <c r="K51" s="186"/>
      <c r="L51" s="186"/>
      <c r="M51" s="186"/>
      <c r="N51" s="186"/>
      <c r="O51" s="186"/>
      <c r="P51" s="178"/>
      <c r="Q51" s="178"/>
      <c r="R51" s="217"/>
      <c r="S51" s="72" t="s">
        <v>409</v>
      </c>
      <c r="T51" s="30" t="s">
        <v>216</v>
      </c>
    </row>
    <row r="52" spans="1:20" ht="21" customHeight="1">
      <c r="A52" s="183"/>
      <c r="B52" s="188"/>
      <c r="C52" s="191"/>
      <c r="D52" s="194"/>
      <c r="E52" s="178"/>
      <c r="F52" s="178"/>
      <c r="G52" s="178"/>
      <c r="H52" s="178"/>
      <c r="I52" s="186"/>
      <c r="J52" s="186"/>
      <c r="K52" s="186"/>
      <c r="L52" s="186"/>
      <c r="M52" s="186"/>
      <c r="N52" s="186"/>
      <c r="O52" s="186"/>
      <c r="P52" s="178"/>
      <c r="Q52" s="178"/>
      <c r="R52" s="217"/>
      <c r="S52" s="72" t="s">
        <v>410</v>
      </c>
      <c r="T52" s="30" t="s">
        <v>217</v>
      </c>
    </row>
    <row r="53" spans="1:20" ht="21" customHeight="1">
      <c r="A53" s="183"/>
      <c r="B53" s="188"/>
      <c r="C53" s="191"/>
      <c r="D53" s="194"/>
      <c r="E53" s="178"/>
      <c r="F53" s="178"/>
      <c r="G53" s="178"/>
      <c r="H53" s="178"/>
      <c r="I53" s="186"/>
      <c r="J53" s="186"/>
      <c r="K53" s="186"/>
      <c r="L53" s="186"/>
      <c r="M53" s="186"/>
      <c r="N53" s="186"/>
      <c r="O53" s="186"/>
      <c r="P53" s="178"/>
      <c r="Q53" s="178"/>
      <c r="R53" s="217"/>
      <c r="S53" s="72" t="s">
        <v>411</v>
      </c>
      <c r="T53" s="30" t="s">
        <v>218</v>
      </c>
    </row>
    <row r="54" spans="1:20" ht="21" customHeight="1">
      <c r="A54" s="183"/>
      <c r="B54" s="188"/>
      <c r="C54" s="191"/>
      <c r="D54" s="194"/>
      <c r="E54" s="178"/>
      <c r="F54" s="178"/>
      <c r="G54" s="178"/>
      <c r="H54" s="178"/>
      <c r="I54" s="186"/>
      <c r="J54" s="186"/>
      <c r="K54" s="186"/>
      <c r="L54" s="186"/>
      <c r="M54" s="186"/>
      <c r="N54" s="186"/>
      <c r="O54" s="186"/>
      <c r="P54" s="178"/>
      <c r="Q54" s="178"/>
      <c r="R54" s="217"/>
      <c r="S54" s="72" t="s">
        <v>412</v>
      </c>
      <c r="T54" s="30" t="s">
        <v>14</v>
      </c>
    </row>
    <row r="55" spans="1:20" ht="21" customHeight="1">
      <c r="A55" s="182" t="s">
        <v>34</v>
      </c>
      <c r="B55" s="188"/>
      <c r="C55" s="191"/>
      <c r="D55" s="194"/>
      <c r="E55" s="185"/>
      <c r="F55" s="185"/>
      <c r="G55" s="185"/>
      <c r="H55" s="185"/>
      <c r="I55" s="177">
        <v>651</v>
      </c>
      <c r="J55" s="177">
        <v>433</v>
      </c>
      <c r="K55" s="177">
        <v>405</v>
      </c>
      <c r="L55" s="177">
        <v>405</v>
      </c>
      <c r="M55" s="177">
        <v>389</v>
      </c>
      <c r="N55" s="177">
        <v>0</v>
      </c>
      <c r="O55" s="177">
        <v>0</v>
      </c>
      <c r="P55" s="180">
        <f>SUM(I55:O55)</f>
        <v>2283</v>
      </c>
      <c r="Q55" s="181">
        <v>17.95</v>
      </c>
      <c r="R55" s="217"/>
      <c r="S55" s="72" t="s">
        <v>413</v>
      </c>
      <c r="T55" s="30" t="s">
        <v>13</v>
      </c>
    </row>
    <row r="56" spans="1:20" ht="21" customHeight="1">
      <c r="A56" s="183"/>
      <c r="B56" s="188"/>
      <c r="C56" s="191"/>
      <c r="D56" s="194"/>
      <c r="E56" s="186"/>
      <c r="F56" s="186"/>
      <c r="G56" s="186"/>
      <c r="H56" s="186"/>
      <c r="I56" s="178"/>
      <c r="J56" s="178"/>
      <c r="K56" s="178"/>
      <c r="L56" s="178"/>
      <c r="M56" s="178"/>
      <c r="N56" s="178"/>
      <c r="O56" s="178"/>
      <c r="P56" s="178"/>
      <c r="Q56" s="178"/>
      <c r="R56" s="217"/>
      <c r="S56" s="72" t="s">
        <v>414</v>
      </c>
      <c r="T56" s="30" t="s">
        <v>12</v>
      </c>
    </row>
    <row r="57" spans="1:20" ht="21" customHeight="1">
      <c r="A57" s="183"/>
      <c r="B57" s="188"/>
      <c r="C57" s="191"/>
      <c r="D57" s="194"/>
      <c r="E57" s="186"/>
      <c r="F57" s="186"/>
      <c r="G57" s="186"/>
      <c r="H57" s="186"/>
      <c r="I57" s="178"/>
      <c r="J57" s="178"/>
      <c r="K57" s="178"/>
      <c r="L57" s="178"/>
      <c r="M57" s="178"/>
      <c r="N57" s="178"/>
      <c r="O57" s="178"/>
      <c r="P57" s="178"/>
      <c r="Q57" s="178"/>
      <c r="R57" s="217"/>
      <c r="S57" s="72" t="s">
        <v>415</v>
      </c>
      <c r="T57" s="30" t="s">
        <v>11</v>
      </c>
    </row>
    <row r="58" spans="1:20" ht="21" customHeight="1">
      <c r="A58" s="183"/>
      <c r="B58" s="188"/>
      <c r="C58" s="191"/>
      <c r="D58" s="194"/>
      <c r="E58" s="186"/>
      <c r="F58" s="186"/>
      <c r="G58" s="186"/>
      <c r="H58" s="186"/>
      <c r="I58" s="178"/>
      <c r="J58" s="178"/>
      <c r="K58" s="178"/>
      <c r="L58" s="178"/>
      <c r="M58" s="178"/>
      <c r="N58" s="178"/>
      <c r="O58" s="178"/>
      <c r="P58" s="178"/>
      <c r="Q58" s="178"/>
      <c r="R58" s="217"/>
      <c r="S58" s="72" t="s">
        <v>416</v>
      </c>
      <c r="T58" s="30" t="s">
        <v>57</v>
      </c>
    </row>
    <row r="59" spans="1:20" ht="21" customHeight="1">
      <c r="A59" s="183"/>
      <c r="B59" s="188"/>
      <c r="C59" s="191"/>
      <c r="D59" s="194"/>
      <c r="E59" s="186"/>
      <c r="F59" s="186"/>
      <c r="G59" s="186"/>
      <c r="H59" s="186"/>
      <c r="I59" s="178"/>
      <c r="J59" s="178"/>
      <c r="K59" s="178"/>
      <c r="L59" s="178"/>
      <c r="M59" s="178"/>
      <c r="N59" s="178"/>
      <c r="O59" s="178"/>
      <c r="P59" s="178"/>
      <c r="Q59" s="178"/>
      <c r="R59" s="217"/>
      <c r="S59" s="72" t="s">
        <v>417</v>
      </c>
      <c r="T59" s="30" t="s">
        <v>9</v>
      </c>
    </row>
    <row r="60" spans="1:20" ht="21" customHeight="1" thickBot="1">
      <c r="A60" s="184"/>
      <c r="B60" s="189"/>
      <c r="C60" s="192"/>
      <c r="D60" s="195"/>
      <c r="E60" s="187"/>
      <c r="F60" s="187"/>
      <c r="G60" s="187"/>
      <c r="H60" s="187"/>
      <c r="I60" s="179"/>
      <c r="J60" s="179"/>
      <c r="K60" s="179"/>
      <c r="L60" s="179"/>
      <c r="M60" s="179"/>
      <c r="N60" s="179"/>
      <c r="O60" s="179"/>
      <c r="P60" s="179"/>
      <c r="Q60" s="179"/>
      <c r="R60" s="218"/>
      <c r="S60" s="33" t="s">
        <v>418</v>
      </c>
      <c r="T60" s="31" t="s">
        <v>25</v>
      </c>
    </row>
    <row r="61" spans="1:20" ht="21" customHeight="1">
      <c r="A61" s="182" t="s">
        <v>809</v>
      </c>
      <c r="B61" s="180" t="s">
        <v>100</v>
      </c>
      <c r="C61" s="190"/>
      <c r="D61" s="193" t="s">
        <v>128</v>
      </c>
      <c r="E61" s="177">
        <v>45</v>
      </c>
      <c r="F61" s="177">
        <v>285</v>
      </c>
      <c r="G61" s="177">
        <v>73</v>
      </c>
      <c r="H61" s="177">
        <v>0</v>
      </c>
      <c r="I61" s="185"/>
      <c r="J61" s="185"/>
      <c r="K61" s="185"/>
      <c r="L61" s="185"/>
      <c r="M61" s="185"/>
      <c r="N61" s="185"/>
      <c r="O61" s="185"/>
      <c r="P61" s="180">
        <f>SUM(E61:O61)</f>
        <v>403</v>
      </c>
      <c r="Q61" s="181">
        <v>14.95</v>
      </c>
      <c r="R61" s="216">
        <f>(Q61*P61)+(P66*Q66)</f>
        <v>23544.05</v>
      </c>
      <c r="S61" s="72" t="s">
        <v>419</v>
      </c>
      <c r="T61" s="30">
        <v>4</v>
      </c>
    </row>
    <row r="62" spans="1:20" ht="21" customHeight="1">
      <c r="A62" s="183"/>
      <c r="B62" s="188"/>
      <c r="C62" s="191"/>
      <c r="D62" s="194"/>
      <c r="E62" s="178"/>
      <c r="F62" s="178"/>
      <c r="G62" s="178"/>
      <c r="H62" s="178"/>
      <c r="I62" s="186"/>
      <c r="J62" s="186"/>
      <c r="K62" s="186"/>
      <c r="L62" s="186"/>
      <c r="M62" s="186"/>
      <c r="N62" s="186"/>
      <c r="O62" s="186"/>
      <c r="P62" s="178"/>
      <c r="Q62" s="178"/>
      <c r="R62" s="217"/>
      <c r="S62" s="72" t="s">
        <v>420</v>
      </c>
      <c r="T62" s="30" t="s">
        <v>216</v>
      </c>
    </row>
    <row r="63" spans="1:20" ht="21" customHeight="1">
      <c r="A63" s="183"/>
      <c r="B63" s="188"/>
      <c r="C63" s="191"/>
      <c r="D63" s="194"/>
      <c r="E63" s="178"/>
      <c r="F63" s="178"/>
      <c r="G63" s="178"/>
      <c r="H63" s="178"/>
      <c r="I63" s="186"/>
      <c r="J63" s="186"/>
      <c r="K63" s="186"/>
      <c r="L63" s="186"/>
      <c r="M63" s="186"/>
      <c r="N63" s="186"/>
      <c r="O63" s="186"/>
      <c r="P63" s="178"/>
      <c r="Q63" s="178"/>
      <c r="R63" s="217"/>
      <c r="S63" s="72" t="s">
        <v>421</v>
      </c>
      <c r="T63" s="30" t="s">
        <v>217</v>
      </c>
    </row>
    <row r="64" spans="1:20" ht="21" customHeight="1">
      <c r="A64" s="183"/>
      <c r="B64" s="188"/>
      <c r="C64" s="191"/>
      <c r="D64" s="194"/>
      <c r="E64" s="178"/>
      <c r="F64" s="178"/>
      <c r="G64" s="178"/>
      <c r="H64" s="178"/>
      <c r="I64" s="186"/>
      <c r="J64" s="186"/>
      <c r="K64" s="186"/>
      <c r="L64" s="186"/>
      <c r="M64" s="186"/>
      <c r="N64" s="186"/>
      <c r="O64" s="186"/>
      <c r="P64" s="178"/>
      <c r="Q64" s="178"/>
      <c r="R64" s="217"/>
      <c r="S64" s="72" t="s">
        <v>422</v>
      </c>
      <c r="T64" s="30" t="s">
        <v>218</v>
      </c>
    </row>
    <row r="65" spans="1:20" ht="21" customHeight="1">
      <c r="A65" s="183"/>
      <c r="B65" s="188"/>
      <c r="C65" s="191"/>
      <c r="D65" s="194"/>
      <c r="E65" s="178"/>
      <c r="F65" s="178"/>
      <c r="G65" s="178"/>
      <c r="H65" s="178"/>
      <c r="I65" s="186"/>
      <c r="J65" s="186"/>
      <c r="K65" s="186"/>
      <c r="L65" s="186"/>
      <c r="M65" s="186"/>
      <c r="N65" s="186"/>
      <c r="O65" s="186"/>
      <c r="P65" s="178"/>
      <c r="Q65" s="178"/>
      <c r="R65" s="217"/>
      <c r="S65" s="72" t="s">
        <v>423</v>
      </c>
      <c r="T65" s="30" t="s">
        <v>14</v>
      </c>
    </row>
    <row r="66" spans="1:20" ht="21" customHeight="1">
      <c r="A66" s="182" t="s">
        <v>36</v>
      </c>
      <c r="B66" s="188"/>
      <c r="C66" s="191"/>
      <c r="D66" s="194"/>
      <c r="E66" s="185"/>
      <c r="F66" s="185"/>
      <c r="G66" s="185"/>
      <c r="H66" s="185"/>
      <c r="I66" s="177">
        <v>96</v>
      </c>
      <c r="J66" s="177">
        <v>1</v>
      </c>
      <c r="K66" s="177">
        <v>0</v>
      </c>
      <c r="L66" s="177">
        <v>364</v>
      </c>
      <c r="M66" s="177">
        <v>515</v>
      </c>
      <c r="N66" s="177">
        <v>0</v>
      </c>
      <c r="O66" s="177">
        <v>0</v>
      </c>
      <c r="P66" s="180">
        <f>SUM(I66:O66)</f>
        <v>976</v>
      </c>
      <c r="Q66" s="181">
        <v>17.95</v>
      </c>
      <c r="R66" s="217"/>
      <c r="S66" s="72" t="s">
        <v>424</v>
      </c>
      <c r="T66" s="30" t="s">
        <v>13</v>
      </c>
    </row>
    <row r="67" spans="1:20" ht="21" customHeight="1">
      <c r="A67" s="183"/>
      <c r="B67" s="188"/>
      <c r="C67" s="191"/>
      <c r="D67" s="194"/>
      <c r="E67" s="186"/>
      <c r="F67" s="186"/>
      <c r="G67" s="186"/>
      <c r="H67" s="186"/>
      <c r="I67" s="178"/>
      <c r="J67" s="178"/>
      <c r="K67" s="178"/>
      <c r="L67" s="178"/>
      <c r="M67" s="178"/>
      <c r="N67" s="178"/>
      <c r="O67" s="178"/>
      <c r="P67" s="178"/>
      <c r="Q67" s="178"/>
      <c r="R67" s="217"/>
      <c r="S67" s="72" t="s">
        <v>425</v>
      </c>
      <c r="T67" s="30" t="s">
        <v>12</v>
      </c>
    </row>
    <row r="68" spans="1:20" ht="21" customHeight="1">
      <c r="A68" s="183"/>
      <c r="B68" s="188"/>
      <c r="C68" s="191"/>
      <c r="D68" s="194"/>
      <c r="E68" s="186"/>
      <c r="F68" s="186"/>
      <c r="G68" s="186"/>
      <c r="H68" s="186"/>
      <c r="I68" s="178"/>
      <c r="J68" s="178"/>
      <c r="K68" s="178"/>
      <c r="L68" s="178"/>
      <c r="M68" s="178"/>
      <c r="N68" s="178"/>
      <c r="O68" s="178"/>
      <c r="P68" s="178"/>
      <c r="Q68" s="178"/>
      <c r="R68" s="217"/>
      <c r="S68" s="72" t="s">
        <v>426</v>
      </c>
      <c r="T68" s="30" t="s">
        <v>11</v>
      </c>
    </row>
    <row r="69" spans="1:20" ht="21" customHeight="1">
      <c r="A69" s="183"/>
      <c r="B69" s="188"/>
      <c r="C69" s="191"/>
      <c r="D69" s="194"/>
      <c r="E69" s="186"/>
      <c r="F69" s="186"/>
      <c r="G69" s="186"/>
      <c r="H69" s="186"/>
      <c r="I69" s="178"/>
      <c r="J69" s="178"/>
      <c r="K69" s="178"/>
      <c r="L69" s="178"/>
      <c r="M69" s="178"/>
      <c r="N69" s="178"/>
      <c r="O69" s="178"/>
      <c r="P69" s="178"/>
      <c r="Q69" s="178"/>
      <c r="R69" s="217"/>
      <c r="S69" s="72" t="s">
        <v>427</v>
      </c>
      <c r="T69" s="30" t="s">
        <v>57</v>
      </c>
    </row>
    <row r="70" spans="1:20" ht="21" customHeight="1">
      <c r="A70" s="183"/>
      <c r="B70" s="188"/>
      <c r="C70" s="191"/>
      <c r="D70" s="194"/>
      <c r="E70" s="186"/>
      <c r="F70" s="186"/>
      <c r="G70" s="186"/>
      <c r="H70" s="186"/>
      <c r="I70" s="178"/>
      <c r="J70" s="178"/>
      <c r="K70" s="178"/>
      <c r="L70" s="178"/>
      <c r="M70" s="178"/>
      <c r="N70" s="178"/>
      <c r="O70" s="178"/>
      <c r="P70" s="178"/>
      <c r="Q70" s="178"/>
      <c r="R70" s="217"/>
      <c r="S70" s="72" t="s">
        <v>428</v>
      </c>
      <c r="T70" s="30" t="s">
        <v>9</v>
      </c>
    </row>
    <row r="71" spans="1:20" ht="21" customHeight="1" thickBot="1">
      <c r="A71" s="184"/>
      <c r="B71" s="189"/>
      <c r="C71" s="192"/>
      <c r="D71" s="195"/>
      <c r="E71" s="187"/>
      <c r="F71" s="187"/>
      <c r="G71" s="187"/>
      <c r="H71" s="187"/>
      <c r="I71" s="179"/>
      <c r="J71" s="179"/>
      <c r="K71" s="179"/>
      <c r="L71" s="179"/>
      <c r="M71" s="179"/>
      <c r="N71" s="179"/>
      <c r="O71" s="179"/>
      <c r="P71" s="179"/>
      <c r="Q71" s="179"/>
      <c r="R71" s="218"/>
      <c r="S71" s="33" t="s">
        <v>429</v>
      </c>
      <c r="T71" s="31" t="s">
        <v>25</v>
      </c>
    </row>
    <row r="72" spans="1:20" ht="21" customHeight="1">
      <c r="A72" s="182" t="s">
        <v>810</v>
      </c>
      <c r="B72" s="180" t="s">
        <v>104</v>
      </c>
      <c r="C72" s="190"/>
      <c r="D72" s="193" t="s">
        <v>128</v>
      </c>
      <c r="E72" s="177">
        <v>239</v>
      </c>
      <c r="F72" s="177">
        <v>209</v>
      </c>
      <c r="G72" s="177">
        <v>348</v>
      </c>
      <c r="H72" s="177">
        <v>229</v>
      </c>
      <c r="I72" s="185"/>
      <c r="J72" s="185"/>
      <c r="K72" s="185"/>
      <c r="L72" s="185"/>
      <c r="M72" s="185"/>
      <c r="N72" s="185"/>
      <c r="O72" s="185"/>
      <c r="P72" s="180">
        <f>SUM(E72:O72)</f>
        <v>1025</v>
      </c>
      <c r="Q72" s="181">
        <v>14.95</v>
      </c>
      <c r="R72" s="216">
        <f>(Q72*P72)+(P77*Q77)</f>
        <v>22826.85</v>
      </c>
      <c r="S72" s="40" t="s">
        <v>430</v>
      </c>
      <c r="T72" s="30">
        <v>4</v>
      </c>
    </row>
    <row r="73" spans="1:20" ht="21" customHeight="1">
      <c r="A73" s="183"/>
      <c r="B73" s="188"/>
      <c r="C73" s="191"/>
      <c r="D73" s="194"/>
      <c r="E73" s="178"/>
      <c r="F73" s="178"/>
      <c r="G73" s="178"/>
      <c r="H73" s="178"/>
      <c r="I73" s="186"/>
      <c r="J73" s="186"/>
      <c r="K73" s="186"/>
      <c r="L73" s="186"/>
      <c r="M73" s="186"/>
      <c r="N73" s="186"/>
      <c r="O73" s="186"/>
      <c r="P73" s="178"/>
      <c r="Q73" s="178"/>
      <c r="R73" s="217"/>
      <c r="S73" s="72" t="s">
        <v>431</v>
      </c>
      <c r="T73" s="30" t="s">
        <v>216</v>
      </c>
    </row>
    <row r="74" spans="1:20" ht="21" customHeight="1">
      <c r="A74" s="183"/>
      <c r="B74" s="188"/>
      <c r="C74" s="191"/>
      <c r="D74" s="194"/>
      <c r="E74" s="178"/>
      <c r="F74" s="178"/>
      <c r="G74" s="178"/>
      <c r="H74" s="178"/>
      <c r="I74" s="186"/>
      <c r="J74" s="186"/>
      <c r="K74" s="186"/>
      <c r="L74" s="186"/>
      <c r="M74" s="186"/>
      <c r="N74" s="186"/>
      <c r="O74" s="186"/>
      <c r="P74" s="178"/>
      <c r="Q74" s="178"/>
      <c r="R74" s="217"/>
      <c r="S74" s="72" t="s">
        <v>432</v>
      </c>
      <c r="T74" s="30" t="s">
        <v>217</v>
      </c>
    </row>
    <row r="75" spans="1:20" ht="21" customHeight="1">
      <c r="A75" s="183"/>
      <c r="B75" s="188"/>
      <c r="C75" s="191"/>
      <c r="D75" s="194"/>
      <c r="E75" s="178"/>
      <c r="F75" s="178"/>
      <c r="G75" s="178"/>
      <c r="H75" s="178"/>
      <c r="I75" s="186"/>
      <c r="J75" s="186"/>
      <c r="K75" s="186"/>
      <c r="L75" s="186"/>
      <c r="M75" s="186"/>
      <c r="N75" s="186"/>
      <c r="O75" s="186"/>
      <c r="P75" s="178"/>
      <c r="Q75" s="178"/>
      <c r="R75" s="217"/>
      <c r="S75" s="72" t="s">
        <v>433</v>
      </c>
      <c r="T75" s="30" t="s">
        <v>218</v>
      </c>
    </row>
    <row r="76" spans="1:20" ht="21" customHeight="1">
      <c r="A76" s="183"/>
      <c r="B76" s="188"/>
      <c r="C76" s="191"/>
      <c r="D76" s="194"/>
      <c r="E76" s="178"/>
      <c r="F76" s="178"/>
      <c r="G76" s="178"/>
      <c r="H76" s="178"/>
      <c r="I76" s="186"/>
      <c r="J76" s="186"/>
      <c r="K76" s="186"/>
      <c r="L76" s="186"/>
      <c r="M76" s="186"/>
      <c r="N76" s="186"/>
      <c r="O76" s="186"/>
      <c r="P76" s="178"/>
      <c r="Q76" s="178"/>
      <c r="R76" s="217"/>
      <c r="S76" s="72" t="s">
        <v>434</v>
      </c>
      <c r="T76" s="30" t="s">
        <v>14</v>
      </c>
    </row>
    <row r="77" spans="1:20" ht="21" customHeight="1">
      <c r="A77" s="182" t="s">
        <v>37</v>
      </c>
      <c r="B77" s="188"/>
      <c r="C77" s="191"/>
      <c r="D77" s="194"/>
      <c r="E77" s="185"/>
      <c r="F77" s="185"/>
      <c r="G77" s="185"/>
      <c r="H77" s="185"/>
      <c r="I77" s="177">
        <v>0</v>
      </c>
      <c r="J77" s="177">
        <v>0</v>
      </c>
      <c r="K77" s="177">
        <v>0</v>
      </c>
      <c r="L77" s="177">
        <v>160</v>
      </c>
      <c r="M77" s="177">
        <v>258</v>
      </c>
      <c r="N77" s="177">
        <v>0</v>
      </c>
      <c r="O77" s="177">
        <v>0</v>
      </c>
      <c r="P77" s="180">
        <f>SUM(I77:O77)</f>
        <v>418</v>
      </c>
      <c r="Q77" s="181">
        <v>17.95</v>
      </c>
      <c r="R77" s="217"/>
      <c r="S77" s="72" t="s">
        <v>435</v>
      </c>
      <c r="T77" s="30" t="s">
        <v>13</v>
      </c>
    </row>
    <row r="78" spans="1:20" ht="21" customHeight="1">
      <c r="A78" s="183"/>
      <c r="B78" s="188"/>
      <c r="C78" s="191"/>
      <c r="D78" s="194"/>
      <c r="E78" s="186"/>
      <c r="F78" s="186"/>
      <c r="G78" s="186"/>
      <c r="H78" s="186"/>
      <c r="I78" s="178"/>
      <c r="J78" s="178"/>
      <c r="K78" s="178"/>
      <c r="L78" s="178"/>
      <c r="M78" s="178"/>
      <c r="N78" s="178"/>
      <c r="O78" s="178"/>
      <c r="P78" s="178"/>
      <c r="Q78" s="178"/>
      <c r="R78" s="217"/>
      <c r="S78" s="72" t="s">
        <v>436</v>
      </c>
      <c r="T78" s="30" t="s">
        <v>12</v>
      </c>
    </row>
    <row r="79" spans="1:20" ht="21" customHeight="1">
      <c r="A79" s="183"/>
      <c r="B79" s="188"/>
      <c r="C79" s="191"/>
      <c r="D79" s="194"/>
      <c r="E79" s="186"/>
      <c r="F79" s="186"/>
      <c r="G79" s="186"/>
      <c r="H79" s="186"/>
      <c r="I79" s="178"/>
      <c r="J79" s="178"/>
      <c r="K79" s="178"/>
      <c r="L79" s="178"/>
      <c r="M79" s="178"/>
      <c r="N79" s="178"/>
      <c r="O79" s="178"/>
      <c r="P79" s="178"/>
      <c r="Q79" s="178"/>
      <c r="R79" s="217"/>
      <c r="S79" s="72" t="s">
        <v>437</v>
      </c>
      <c r="T79" s="30" t="s">
        <v>11</v>
      </c>
    </row>
    <row r="80" spans="1:20" ht="21" customHeight="1">
      <c r="A80" s="183"/>
      <c r="B80" s="188"/>
      <c r="C80" s="191"/>
      <c r="D80" s="194"/>
      <c r="E80" s="186"/>
      <c r="F80" s="186"/>
      <c r="G80" s="186"/>
      <c r="H80" s="186"/>
      <c r="I80" s="178"/>
      <c r="J80" s="178"/>
      <c r="K80" s="178"/>
      <c r="L80" s="178"/>
      <c r="M80" s="178"/>
      <c r="N80" s="178"/>
      <c r="O80" s="178"/>
      <c r="P80" s="178"/>
      <c r="Q80" s="178"/>
      <c r="R80" s="217"/>
      <c r="S80" s="72" t="s">
        <v>438</v>
      </c>
      <c r="T80" s="30" t="s">
        <v>57</v>
      </c>
    </row>
    <row r="81" spans="1:20" ht="21" customHeight="1">
      <c r="A81" s="183"/>
      <c r="B81" s="188"/>
      <c r="C81" s="191"/>
      <c r="D81" s="194"/>
      <c r="E81" s="186"/>
      <c r="F81" s="186"/>
      <c r="G81" s="186"/>
      <c r="H81" s="186"/>
      <c r="I81" s="178"/>
      <c r="J81" s="178"/>
      <c r="K81" s="178"/>
      <c r="L81" s="178"/>
      <c r="M81" s="178"/>
      <c r="N81" s="178"/>
      <c r="O81" s="178"/>
      <c r="P81" s="178"/>
      <c r="Q81" s="178"/>
      <c r="R81" s="217"/>
      <c r="S81" s="72" t="s">
        <v>439</v>
      </c>
      <c r="T81" s="30" t="s">
        <v>9</v>
      </c>
    </row>
    <row r="82" spans="1:20" ht="21" customHeight="1" thickBot="1">
      <c r="A82" s="184"/>
      <c r="B82" s="189"/>
      <c r="C82" s="192"/>
      <c r="D82" s="195"/>
      <c r="E82" s="187"/>
      <c r="F82" s="187"/>
      <c r="G82" s="187"/>
      <c r="H82" s="187"/>
      <c r="I82" s="179"/>
      <c r="J82" s="179"/>
      <c r="K82" s="179"/>
      <c r="L82" s="179"/>
      <c r="M82" s="179"/>
      <c r="N82" s="179"/>
      <c r="O82" s="179"/>
      <c r="P82" s="179"/>
      <c r="Q82" s="179"/>
      <c r="R82" s="218"/>
      <c r="S82" s="33" t="s">
        <v>440</v>
      </c>
      <c r="T82" s="31" t="s">
        <v>25</v>
      </c>
    </row>
    <row r="83" spans="1:20" ht="21" customHeight="1">
      <c r="A83" s="182" t="s">
        <v>811</v>
      </c>
      <c r="B83" s="180" t="s">
        <v>94</v>
      </c>
      <c r="C83" s="190"/>
      <c r="D83" s="193" t="s">
        <v>128</v>
      </c>
      <c r="E83" s="177">
        <v>83</v>
      </c>
      <c r="F83" s="177">
        <v>443</v>
      </c>
      <c r="G83" s="177">
        <v>447</v>
      </c>
      <c r="H83" s="177">
        <v>427</v>
      </c>
      <c r="I83" s="185"/>
      <c r="J83" s="185"/>
      <c r="K83" s="185"/>
      <c r="L83" s="185"/>
      <c r="M83" s="185"/>
      <c r="N83" s="185"/>
      <c r="O83" s="185"/>
      <c r="P83" s="180">
        <f>SUM(E83:O83)</f>
        <v>1400</v>
      </c>
      <c r="Q83" s="181">
        <v>14.95</v>
      </c>
      <c r="R83" s="216">
        <f>(Q83*P83)+(P88*Q88)</f>
        <v>42900.800000000003</v>
      </c>
      <c r="S83" s="72" t="s">
        <v>441</v>
      </c>
      <c r="T83" s="30">
        <v>4</v>
      </c>
    </row>
    <row r="84" spans="1:20" ht="21" customHeight="1">
      <c r="A84" s="183"/>
      <c r="B84" s="188"/>
      <c r="C84" s="191"/>
      <c r="D84" s="194"/>
      <c r="E84" s="178"/>
      <c r="F84" s="178"/>
      <c r="G84" s="178"/>
      <c r="H84" s="178"/>
      <c r="I84" s="186"/>
      <c r="J84" s="186"/>
      <c r="K84" s="186"/>
      <c r="L84" s="186"/>
      <c r="M84" s="186"/>
      <c r="N84" s="186"/>
      <c r="O84" s="186"/>
      <c r="P84" s="178"/>
      <c r="Q84" s="178"/>
      <c r="R84" s="217"/>
      <c r="S84" s="72" t="s">
        <v>442</v>
      </c>
      <c r="T84" s="30" t="s">
        <v>216</v>
      </c>
    </row>
    <row r="85" spans="1:20" ht="21" customHeight="1">
      <c r="A85" s="183"/>
      <c r="B85" s="188"/>
      <c r="C85" s="191"/>
      <c r="D85" s="194"/>
      <c r="E85" s="178"/>
      <c r="F85" s="178"/>
      <c r="G85" s="178"/>
      <c r="H85" s="178"/>
      <c r="I85" s="186"/>
      <c r="J85" s="186"/>
      <c r="K85" s="186"/>
      <c r="L85" s="186"/>
      <c r="M85" s="186"/>
      <c r="N85" s="186"/>
      <c r="O85" s="186"/>
      <c r="P85" s="178"/>
      <c r="Q85" s="178"/>
      <c r="R85" s="217"/>
      <c r="S85" s="72" t="s">
        <v>443</v>
      </c>
      <c r="T85" s="30" t="s">
        <v>217</v>
      </c>
    </row>
    <row r="86" spans="1:20" ht="21" customHeight="1">
      <c r="A86" s="183"/>
      <c r="B86" s="188"/>
      <c r="C86" s="191"/>
      <c r="D86" s="194"/>
      <c r="E86" s="178"/>
      <c r="F86" s="178"/>
      <c r="G86" s="178"/>
      <c r="H86" s="178"/>
      <c r="I86" s="186"/>
      <c r="J86" s="186"/>
      <c r="K86" s="186"/>
      <c r="L86" s="186"/>
      <c r="M86" s="186"/>
      <c r="N86" s="186"/>
      <c r="O86" s="186"/>
      <c r="P86" s="178"/>
      <c r="Q86" s="178"/>
      <c r="R86" s="217"/>
      <c r="S86" s="72" t="s">
        <v>444</v>
      </c>
      <c r="T86" s="30" t="s">
        <v>218</v>
      </c>
    </row>
    <row r="87" spans="1:20" ht="21" customHeight="1">
      <c r="A87" s="183"/>
      <c r="B87" s="188"/>
      <c r="C87" s="191"/>
      <c r="D87" s="194"/>
      <c r="E87" s="178"/>
      <c r="F87" s="178"/>
      <c r="G87" s="178"/>
      <c r="H87" s="178"/>
      <c r="I87" s="186"/>
      <c r="J87" s="186"/>
      <c r="K87" s="186"/>
      <c r="L87" s="186"/>
      <c r="M87" s="186"/>
      <c r="N87" s="186"/>
      <c r="O87" s="186"/>
      <c r="P87" s="178"/>
      <c r="Q87" s="178"/>
      <c r="R87" s="217"/>
      <c r="S87" s="72" t="s">
        <v>445</v>
      </c>
      <c r="T87" s="30" t="s">
        <v>14</v>
      </c>
    </row>
    <row r="88" spans="1:20" ht="21" customHeight="1">
      <c r="A88" s="182" t="s">
        <v>97</v>
      </c>
      <c r="B88" s="188"/>
      <c r="C88" s="191"/>
      <c r="D88" s="194"/>
      <c r="E88" s="185"/>
      <c r="F88" s="185"/>
      <c r="G88" s="185"/>
      <c r="H88" s="185"/>
      <c r="I88" s="177">
        <v>356</v>
      </c>
      <c r="J88" s="177">
        <v>164</v>
      </c>
      <c r="K88" s="177">
        <v>177</v>
      </c>
      <c r="L88" s="177">
        <v>299</v>
      </c>
      <c r="M88" s="177">
        <v>228</v>
      </c>
      <c r="N88" s="177">
        <v>0</v>
      </c>
      <c r="O88" s="177">
        <v>0</v>
      </c>
      <c r="P88" s="180">
        <f>SUM(I88:O88)</f>
        <v>1224</v>
      </c>
      <c r="Q88" s="181">
        <v>17.95</v>
      </c>
      <c r="R88" s="217"/>
      <c r="S88" s="72" t="s">
        <v>446</v>
      </c>
      <c r="T88" s="30" t="s">
        <v>13</v>
      </c>
    </row>
    <row r="89" spans="1:20" ht="21" customHeight="1">
      <c r="A89" s="183"/>
      <c r="B89" s="188"/>
      <c r="C89" s="191"/>
      <c r="D89" s="194"/>
      <c r="E89" s="186"/>
      <c r="F89" s="186"/>
      <c r="G89" s="186"/>
      <c r="H89" s="186"/>
      <c r="I89" s="178"/>
      <c r="J89" s="178"/>
      <c r="K89" s="178"/>
      <c r="L89" s="178"/>
      <c r="M89" s="178"/>
      <c r="N89" s="178"/>
      <c r="O89" s="178"/>
      <c r="P89" s="178"/>
      <c r="Q89" s="178"/>
      <c r="R89" s="217"/>
      <c r="S89" s="72" t="s">
        <v>447</v>
      </c>
      <c r="T89" s="30" t="s">
        <v>12</v>
      </c>
    </row>
    <row r="90" spans="1:20" ht="21" customHeight="1">
      <c r="A90" s="183"/>
      <c r="B90" s="188"/>
      <c r="C90" s="191"/>
      <c r="D90" s="194"/>
      <c r="E90" s="186"/>
      <c r="F90" s="186"/>
      <c r="G90" s="186"/>
      <c r="H90" s="186"/>
      <c r="I90" s="178"/>
      <c r="J90" s="178"/>
      <c r="K90" s="178"/>
      <c r="L90" s="178"/>
      <c r="M90" s="178"/>
      <c r="N90" s="178"/>
      <c r="O90" s="178"/>
      <c r="P90" s="178"/>
      <c r="Q90" s="178"/>
      <c r="R90" s="217"/>
      <c r="S90" s="72" t="s">
        <v>448</v>
      </c>
      <c r="T90" s="30" t="s">
        <v>11</v>
      </c>
    </row>
    <row r="91" spans="1:20" ht="21" customHeight="1">
      <c r="A91" s="183"/>
      <c r="B91" s="188"/>
      <c r="C91" s="191"/>
      <c r="D91" s="194"/>
      <c r="E91" s="186"/>
      <c r="F91" s="186"/>
      <c r="G91" s="186"/>
      <c r="H91" s="186"/>
      <c r="I91" s="178"/>
      <c r="J91" s="178"/>
      <c r="K91" s="178"/>
      <c r="L91" s="178"/>
      <c r="M91" s="178"/>
      <c r="N91" s="178"/>
      <c r="O91" s="178"/>
      <c r="P91" s="178"/>
      <c r="Q91" s="178"/>
      <c r="R91" s="217"/>
      <c r="S91" s="72" t="s">
        <v>449</v>
      </c>
      <c r="T91" s="30" t="s">
        <v>57</v>
      </c>
    </row>
    <row r="92" spans="1:20" ht="21" customHeight="1">
      <c r="A92" s="183"/>
      <c r="B92" s="188"/>
      <c r="C92" s="191"/>
      <c r="D92" s="194"/>
      <c r="E92" s="186"/>
      <c r="F92" s="186"/>
      <c r="G92" s="186"/>
      <c r="H92" s="186"/>
      <c r="I92" s="178"/>
      <c r="J92" s="178"/>
      <c r="K92" s="178"/>
      <c r="L92" s="178"/>
      <c r="M92" s="178"/>
      <c r="N92" s="178"/>
      <c r="O92" s="178"/>
      <c r="P92" s="178"/>
      <c r="Q92" s="178"/>
      <c r="R92" s="217"/>
      <c r="S92" s="72" t="s">
        <v>450</v>
      </c>
      <c r="T92" s="30" t="s">
        <v>9</v>
      </c>
    </row>
    <row r="93" spans="1:20" ht="21" customHeight="1" thickBot="1">
      <c r="A93" s="184"/>
      <c r="B93" s="189"/>
      <c r="C93" s="192"/>
      <c r="D93" s="195"/>
      <c r="E93" s="187"/>
      <c r="F93" s="187"/>
      <c r="G93" s="187"/>
      <c r="H93" s="187"/>
      <c r="I93" s="179"/>
      <c r="J93" s="179"/>
      <c r="K93" s="179"/>
      <c r="L93" s="179"/>
      <c r="M93" s="179"/>
      <c r="N93" s="179"/>
      <c r="O93" s="179"/>
      <c r="P93" s="179"/>
      <c r="Q93" s="179"/>
      <c r="R93" s="218"/>
      <c r="S93" s="33" t="s">
        <v>451</v>
      </c>
      <c r="T93" s="31" t="s">
        <v>25</v>
      </c>
    </row>
    <row r="94" spans="1:20" ht="21" customHeight="1">
      <c r="A94" s="182" t="s">
        <v>812</v>
      </c>
      <c r="B94" s="180" t="s">
        <v>105</v>
      </c>
      <c r="C94" s="190"/>
      <c r="D94" s="193" t="s">
        <v>128</v>
      </c>
      <c r="E94" s="177">
        <v>148</v>
      </c>
      <c r="F94" s="177">
        <v>526</v>
      </c>
      <c r="G94" s="177">
        <v>552</v>
      </c>
      <c r="H94" s="177">
        <v>635</v>
      </c>
      <c r="I94" s="185"/>
      <c r="J94" s="185"/>
      <c r="K94" s="185"/>
      <c r="L94" s="185"/>
      <c r="M94" s="185"/>
      <c r="N94" s="185"/>
      <c r="O94" s="185"/>
      <c r="P94" s="180">
        <f>SUM(E94:O94)</f>
        <v>1861</v>
      </c>
      <c r="Q94" s="181">
        <v>14.95</v>
      </c>
      <c r="R94" s="216">
        <f>(Q94*P94)+(P99*Q99)</f>
        <v>65409.249999999993</v>
      </c>
      <c r="S94" s="72" t="s">
        <v>452</v>
      </c>
      <c r="T94" s="30">
        <v>4</v>
      </c>
    </row>
    <row r="95" spans="1:20" ht="21" customHeight="1">
      <c r="A95" s="183"/>
      <c r="B95" s="188"/>
      <c r="C95" s="191"/>
      <c r="D95" s="194"/>
      <c r="E95" s="178"/>
      <c r="F95" s="178"/>
      <c r="G95" s="178"/>
      <c r="H95" s="178"/>
      <c r="I95" s="186"/>
      <c r="J95" s="186"/>
      <c r="K95" s="186"/>
      <c r="L95" s="186"/>
      <c r="M95" s="186"/>
      <c r="N95" s="186"/>
      <c r="O95" s="186"/>
      <c r="P95" s="178"/>
      <c r="Q95" s="178"/>
      <c r="R95" s="217"/>
      <c r="S95" s="72" t="s">
        <v>453</v>
      </c>
      <c r="T95" s="30" t="s">
        <v>216</v>
      </c>
    </row>
    <row r="96" spans="1:20" ht="21" customHeight="1">
      <c r="A96" s="183"/>
      <c r="B96" s="188"/>
      <c r="C96" s="191"/>
      <c r="D96" s="194"/>
      <c r="E96" s="178"/>
      <c r="F96" s="178"/>
      <c r="G96" s="178"/>
      <c r="H96" s="178"/>
      <c r="I96" s="186"/>
      <c r="J96" s="186"/>
      <c r="K96" s="186"/>
      <c r="L96" s="186"/>
      <c r="M96" s="186"/>
      <c r="N96" s="186"/>
      <c r="O96" s="186"/>
      <c r="P96" s="178"/>
      <c r="Q96" s="178"/>
      <c r="R96" s="217"/>
      <c r="S96" s="72" t="s">
        <v>454</v>
      </c>
      <c r="T96" s="30" t="s">
        <v>217</v>
      </c>
    </row>
    <row r="97" spans="1:20" ht="21" customHeight="1">
      <c r="A97" s="183"/>
      <c r="B97" s="188"/>
      <c r="C97" s="191"/>
      <c r="D97" s="194"/>
      <c r="E97" s="178"/>
      <c r="F97" s="178"/>
      <c r="G97" s="178"/>
      <c r="H97" s="178"/>
      <c r="I97" s="186"/>
      <c r="J97" s="186"/>
      <c r="K97" s="186"/>
      <c r="L97" s="186"/>
      <c r="M97" s="186"/>
      <c r="N97" s="186"/>
      <c r="O97" s="186"/>
      <c r="P97" s="178"/>
      <c r="Q97" s="178"/>
      <c r="R97" s="217"/>
      <c r="S97" s="72" t="s">
        <v>455</v>
      </c>
      <c r="T97" s="30" t="s">
        <v>218</v>
      </c>
    </row>
    <row r="98" spans="1:20" ht="21" customHeight="1">
      <c r="A98" s="183"/>
      <c r="B98" s="188"/>
      <c r="C98" s="191"/>
      <c r="D98" s="194"/>
      <c r="E98" s="178"/>
      <c r="F98" s="178"/>
      <c r="G98" s="178"/>
      <c r="H98" s="178"/>
      <c r="I98" s="186"/>
      <c r="J98" s="186"/>
      <c r="K98" s="186"/>
      <c r="L98" s="186"/>
      <c r="M98" s="186"/>
      <c r="N98" s="186"/>
      <c r="O98" s="186"/>
      <c r="P98" s="178"/>
      <c r="Q98" s="178"/>
      <c r="R98" s="217"/>
      <c r="S98" s="72" t="s">
        <v>456</v>
      </c>
      <c r="T98" s="30" t="s">
        <v>14</v>
      </c>
    </row>
    <row r="99" spans="1:20" ht="21" customHeight="1">
      <c r="A99" s="182" t="s">
        <v>63</v>
      </c>
      <c r="B99" s="188"/>
      <c r="C99" s="191"/>
      <c r="D99" s="194"/>
      <c r="E99" s="185"/>
      <c r="F99" s="185"/>
      <c r="G99" s="185"/>
      <c r="H99" s="185"/>
      <c r="I99" s="177">
        <v>599</v>
      </c>
      <c r="J99" s="177">
        <v>429</v>
      </c>
      <c r="K99" s="177">
        <v>439</v>
      </c>
      <c r="L99" s="177">
        <v>380</v>
      </c>
      <c r="M99" s="177">
        <v>247</v>
      </c>
      <c r="N99" s="177">
        <v>0</v>
      </c>
      <c r="O99" s="177">
        <v>0</v>
      </c>
      <c r="P99" s="180">
        <f>SUM(I99:O99)</f>
        <v>2094</v>
      </c>
      <c r="Q99" s="181">
        <v>17.95</v>
      </c>
      <c r="R99" s="217"/>
      <c r="S99" s="72" t="s">
        <v>457</v>
      </c>
      <c r="T99" s="30" t="s">
        <v>13</v>
      </c>
    </row>
    <row r="100" spans="1:20" ht="21" customHeight="1">
      <c r="A100" s="183"/>
      <c r="B100" s="188"/>
      <c r="C100" s="191"/>
      <c r="D100" s="194"/>
      <c r="E100" s="186"/>
      <c r="F100" s="186"/>
      <c r="G100" s="186"/>
      <c r="H100" s="186"/>
      <c r="I100" s="178"/>
      <c r="J100" s="178"/>
      <c r="K100" s="178"/>
      <c r="L100" s="178"/>
      <c r="M100" s="178"/>
      <c r="N100" s="178"/>
      <c r="O100" s="178"/>
      <c r="P100" s="178"/>
      <c r="Q100" s="178"/>
      <c r="R100" s="217"/>
      <c r="S100" s="72" t="s">
        <v>458</v>
      </c>
      <c r="T100" s="30" t="s">
        <v>12</v>
      </c>
    </row>
    <row r="101" spans="1:20" ht="21" customHeight="1">
      <c r="A101" s="183"/>
      <c r="B101" s="188"/>
      <c r="C101" s="191"/>
      <c r="D101" s="194"/>
      <c r="E101" s="186"/>
      <c r="F101" s="186"/>
      <c r="G101" s="186"/>
      <c r="H101" s="186"/>
      <c r="I101" s="178"/>
      <c r="J101" s="178"/>
      <c r="K101" s="178"/>
      <c r="L101" s="178"/>
      <c r="M101" s="178"/>
      <c r="N101" s="178"/>
      <c r="O101" s="178"/>
      <c r="P101" s="178"/>
      <c r="Q101" s="178"/>
      <c r="R101" s="217"/>
      <c r="S101" s="72" t="s">
        <v>459</v>
      </c>
      <c r="T101" s="30" t="s">
        <v>11</v>
      </c>
    </row>
    <row r="102" spans="1:20" ht="21" customHeight="1">
      <c r="A102" s="183"/>
      <c r="B102" s="188"/>
      <c r="C102" s="191"/>
      <c r="D102" s="194"/>
      <c r="E102" s="186"/>
      <c r="F102" s="186"/>
      <c r="G102" s="186"/>
      <c r="H102" s="186"/>
      <c r="I102" s="178"/>
      <c r="J102" s="178"/>
      <c r="K102" s="178"/>
      <c r="L102" s="178"/>
      <c r="M102" s="178"/>
      <c r="N102" s="178"/>
      <c r="O102" s="178"/>
      <c r="P102" s="178"/>
      <c r="Q102" s="178"/>
      <c r="R102" s="217"/>
      <c r="S102" s="72" t="s">
        <v>460</v>
      </c>
      <c r="T102" s="30" t="s">
        <v>57</v>
      </c>
    </row>
    <row r="103" spans="1:20" ht="21" customHeight="1">
      <c r="A103" s="183"/>
      <c r="B103" s="188"/>
      <c r="C103" s="191"/>
      <c r="D103" s="194"/>
      <c r="E103" s="186"/>
      <c r="F103" s="186"/>
      <c r="G103" s="186"/>
      <c r="H103" s="186"/>
      <c r="I103" s="178"/>
      <c r="J103" s="178"/>
      <c r="K103" s="178"/>
      <c r="L103" s="178"/>
      <c r="M103" s="178"/>
      <c r="N103" s="178"/>
      <c r="O103" s="178"/>
      <c r="P103" s="178"/>
      <c r="Q103" s="178"/>
      <c r="R103" s="217"/>
      <c r="S103" s="72" t="s">
        <v>461</v>
      </c>
      <c r="T103" s="30" t="s">
        <v>9</v>
      </c>
    </row>
    <row r="104" spans="1:20" ht="21" customHeight="1" thickBot="1">
      <c r="A104" s="184"/>
      <c r="B104" s="189"/>
      <c r="C104" s="192"/>
      <c r="D104" s="195"/>
      <c r="E104" s="187"/>
      <c r="F104" s="187"/>
      <c r="G104" s="187"/>
      <c r="H104" s="187"/>
      <c r="I104" s="179"/>
      <c r="J104" s="179"/>
      <c r="K104" s="179"/>
      <c r="L104" s="179"/>
      <c r="M104" s="179"/>
      <c r="N104" s="179"/>
      <c r="O104" s="179"/>
      <c r="P104" s="179"/>
      <c r="Q104" s="179"/>
      <c r="R104" s="218"/>
      <c r="S104" s="33" t="s">
        <v>462</v>
      </c>
      <c r="T104" s="31" t="s">
        <v>25</v>
      </c>
    </row>
    <row r="105" spans="1:20" ht="21" customHeight="1">
      <c r="A105" s="182" t="s">
        <v>813</v>
      </c>
      <c r="B105" s="180" t="s">
        <v>108</v>
      </c>
      <c r="C105" s="190"/>
      <c r="D105" s="193" t="s">
        <v>128</v>
      </c>
      <c r="E105" s="177">
        <v>13</v>
      </c>
      <c r="F105" s="177">
        <v>448</v>
      </c>
      <c r="G105" s="177">
        <v>366</v>
      </c>
      <c r="H105" s="177">
        <v>389</v>
      </c>
      <c r="I105" s="185"/>
      <c r="J105" s="185"/>
      <c r="K105" s="185"/>
      <c r="L105" s="185"/>
      <c r="M105" s="185"/>
      <c r="N105" s="185"/>
      <c r="O105" s="185"/>
      <c r="P105" s="180">
        <f>SUM(E105:O105)</f>
        <v>1216</v>
      </c>
      <c r="Q105" s="181">
        <v>14.95</v>
      </c>
      <c r="R105" s="216">
        <f>(Q105*P105)+(P110*Q110)</f>
        <v>46881.25</v>
      </c>
      <c r="S105" s="72" t="s">
        <v>463</v>
      </c>
      <c r="T105" s="30">
        <v>4</v>
      </c>
    </row>
    <row r="106" spans="1:20" ht="21" customHeight="1">
      <c r="A106" s="183"/>
      <c r="B106" s="188"/>
      <c r="C106" s="191"/>
      <c r="D106" s="194"/>
      <c r="E106" s="178"/>
      <c r="F106" s="178"/>
      <c r="G106" s="178"/>
      <c r="H106" s="178"/>
      <c r="I106" s="186"/>
      <c r="J106" s="186"/>
      <c r="K106" s="186"/>
      <c r="L106" s="186"/>
      <c r="M106" s="186"/>
      <c r="N106" s="186"/>
      <c r="O106" s="186"/>
      <c r="P106" s="178"/>
      <c r="Q106" s="178"/>
      <c r="R106" s="217"/>
      <c r="S106" s="72" t="s">
        <v>464</v>
      </c>
      <c r="T106" s="30" t="s">
        <v>216</v>
      </c>
    </row>
    <row r="107" spans="1:20" ht="21" customHeight="1">
      <c r="A107" s="183"/>
      <c r="B107" s="188"/>
      <c r="C107" s="191"/>
      <c r="D107" s="194"/>
      <c r="E107" s="178"/>
      <c r="F107" s="178"/>
      <c r="G107" s="178"/>
      <c r="H107" s="178"/>
      <c r="I107" s="186"/>
      <c r="J107" s="186"/>
      <c r="K107" s="186"/>
      <c r="L107" s="186"/>
      <c r="M107" s="186"/>
      <c r="N107" s="186"/>
      <c r="O107" s="186"/>
      <c r="P107" s="178"/>
      <c r="Q107" s="178"/>
      <c r="R107" s="217"/>
      <c r="S107" s="72" t="s">
        <v>465</v>
      </c>
      <c r="T107" s="30" t="s">
        <v>217</v>
      </c>
    </row>
    <row r="108" spans="1:20" ht="21" customHeight="1">
      <c r="A108" s="183"/>
      <c r="B108" s="188"/>
      <c r="C108" s="191"/>
      <c r="D108" s="194"/>
      <c r="E108" s="178"/>
      <c r="F108" s="178"/>
      <c r="G108" s="178"/>
      <c r="H108" s="178"/>
      <c r="I108" s="186"/>
      <c r="J108" s="186"/>
      <c r="K108" s="186"/>
      <c r="L108" s="186"/>
      <c r="M108" s="186"/>
      <c r="N108" s="186"/>
      <c r="O108" s="186"/>
      <c r="P108" s="178"/>
      <c r="Q108" s="178"/>
      <c r="R108" s="217"/>
      <c r="S108" s="72" t="s">
        <v>466</v>
      </c>
      <c r="T108" s="30" t="s">
        <v>218</v>
      </c>
    </row>
    <row r="109" spans="1:20" ht="21" customHeight="1">
      <c r="A109" s="183"/>
      <c r="B109" s="188"/>
      <c r="C109" s="191"/>
      <c r="D109" s="194"/>
      <c r="E109" s="178"/>
      <c r="F109" s="178"/>
      <c r="G109" s="178"/>
      <c r="H109" s="178"/>
      <c r="I109" s="186"/>
      <c r="J109" s="186"/>
      <c r="K109" s="186"/>
      <c r="L109" s="186"/>
      <c r="M109" s="186"/>
      <c r="N109" s="186"/>
      <c r="O109" s="186"/>
      <c r="P109" s="178"/>
      <c r="Q109" s="178"/>
      <c r="R109" s="217"/>
      <c r="S109" s="72" t="s">
        <v>467</v>
      </c>
      <c r="T109" s="30" t="s">
        <v>14</v>
      </c>
    </row>
    <row r="110" spans="1:20" ht="21" customHeight="1">
      <c r="A110" s="182" t="s">
        <v>64</v>
      </c>
      <c r="B110" s="188"/>
      <c r="C110" s="191"/>
      <c r="D110" s="194"/>
      <c r="E110" s="185"/>
      <c r="F110" s="185"/>
      <c r="G110" s="185"/>
      <c r="H110" s="185"/>
      <c r="I110" s="177">
        <v>433</v>
      </c>
      <c r="J110" s="177">
        <v>338</v>
      </c>
      <c r="K110" s="177">
        <v>362</v>
      </c>
      <c r="L110" s="177">
        <v>239</v>
      </c>
      <c r="M110" s="177">
        <v>227</v>
      </c>
      <c r="N110" s="177">
        <v>0</v>
      </c>
      <c r="O110" s="177">
        <v>0</v>
      </c>
      <c r="P110" s="180">
        <f>SUM(I110:O110)</f>
        <v>1599</v>
      </c>
      <c r="Q110" s="181">
        <v>17.95</v>
      </c>
      <c r="R110" s="217"/>
      <c r="S110" s="72" t="s">
        <v>468</v>
      </c>
      <c r="T110" s="30" t="s">
        <v>13</v>
      </c>
    </row>
    <row r="111" spans="1:20" ht="21" customHeight="1">
      <c r="A111" s="183"/>
      <c r="B111" s="188"/>
      <c r="C111" s="191"/>
      <c r="D111" s="194"/>
      <c r="E111" s="186"/>
      <c r="F111" s="186"/>
      <c r="G111" s="186"/>
      <c r="H111" s="186"/>
      <c r="I111" s="178"/>
      <c r="J111" s="178"/>
      <c r="K111" s="178"/>
      <c r="L111" s="178"/>
      <c r="M111" s="178"/>
      <c r="N111" s="178"/>
      <c r="O111" s="178"/>
      <c r="P111" s="178"/>
      <c r="Q111" s="178"/>
      <c r="R111" s="217"/>
      <c r="S111" s="72" t="s">
        <v>469</v>
      </c>
      <c r="T111" s="30" t="s">
        <v>12</v>
      </c>
    </row>
    <row r="112" spans="1:20" ht="21" customHeight="1">
      <c r="A112" s="183"/>
      <c r="B112" s="188"/>
      <c r="C112" s="191"/>
      <c r="D112" s="194"/>
      <c r="E112" s="186"/>
      <c r="F112" s="186"/>
      <c r="G112" s="186"/>
      <c r="H112" s="186"/>
      <c r="I112" s="178"/>
      <c r="J112" s="178"/>
      <c r="K112" s="178"/>
      <c r="L112" s="178"/>
      <c r="M112" s="178"/>
      <c r="N112" s="178"/>
      <c r="O112" s="178"/>
      <c r="P112" s="178"/>
      <c r="Q112" s="178"/>
      <c r="R112" s="217"/>
      <c r="S112" s="72" t="s">
        <v>470</v>
      </c>
      <c r="T112" s="30" t="s">
        <v>11</v>
      </c>
    </row>
    <row r="113" spans="1:20" ht="21" customHeight="1">
      <c r="A113" s="183"/>
      <c r="B113" s="188"/>
      <c r="C113" s="191"/>
      <c r="D113" s="194"/>
      <c r="E113" s="186"/>
      <c r="F113" s="186"/>
      <c r="G113" s="186"/>
      <c r="H113" s="186"/>
      <c r="I113" s="178"/>
      <c r="J113" s="178"/>
      <c r="K113" s="178"/>
      <c r="L113" s="178"/>
      <c r="M113" s="178"/>
      <c r="N113" s="178"/>
      <c r="O113" s="178"/>
      <c r="P113" s="178"/>
      <c r="Q113" s="178"/>
      <c r="R113" s="217"/>
      <c r="S113" s="72" t="s">
        <v>471</v>
      </c>
      <c r="T113" s="30" t="s">
        <v>57</v>
      </c>
    </row>
    <row r="114" spans="1:20" ht="21" customHeight="1">
      <c r="A114" s="183"/>
      <c r="B114" s="188"/>
      <c r="C114" s="191"/>
      <c r="D114" s="194"/>
      <c r="E114" s="186"/>
      <c r="F114" s="186"/>
      <c r="G114" s="186"/>
      <c r="H114" s="186"/>
      <c r="I114" s="178"/>
      <c r="J114" s="178"/>
      <c r="K114" s="178"/>
      <c r="L114" s="178"/>
      <c r="M114" s="178"/>
      <c r="N114" s="178"/>
      <c r="O114" s="178"/>
      <c r="P114" s="178"/>
      <c r="Q114" s="178"/>
      <c r="R114" s="217"/>
      <c r="S114" s="72" t="s">
        <v>472</v>
      </c>
      <c r="T114" s="30" t="s">
        <v>9</v>
      </c>
    </row>
    <row r="115" spans="1:20" ht="21" customHeight="1" thickBot="1">
      <c r="A115" s="184"/>
      <c r="B115" s="189"/>
      <c r="C115" s="192"/>
      <c r="D115" s="195"/>
      <c r="E115" s="187"/>
      <c r="F115" s="187"/>
      <c r="G115" s="187"/>
      <c r="H115" s="187"/>
      <c r="I115" s="179"/>
      <c r="J115" s="179"/>
      <c r="K115" s="179"/>
      <c r="L115" s="179"/>
      <c r="M115" s="179"/>
      <c r="N115" s="179"/>
      <c r="O115" s="179"/>
      <c r="P115" s="179"/>
      <c r="Q115" s="179"/>
      <c r="R115" s="218"/>
      <c r="S115" s="33" t="s">
        <v>473</v>
      </c>
      <c r="T115" s="31" t="s">
        <v>25</v>
      </c>
    </row>
    <row r="116" spans="1:20" ht="22.5" customHeight="1" thickBot="1">
      <c r="A116" s="36"/>
      <c r="B116" s="36"/>
      <c r="C116" s="36"/>
      <c r="D116" s="37"/>
      <c r="E116" s="37"/>
      <c r="F116" s="38"/>
      <c r="G116" s="37"/>
      <c r="H116" s="37"/>
      <c r="I116" s="37"/>
      <c r="J116" s="37"/>
      <c r="K116" s="37"/>
      <c r="L116" s="37"/>
      <c r="M116" s="37"/>
      <c r="N116" s="37"/>
      <c r="O116" s="37"/>
      <c r="P116" s="39">
        <f>SUM(P17:P115)</f>
        <v>26401</v>
      </c>
      <c r="Q116" s="139"/>
      <c r="R116" s="140">
        <f>SUM(R17:R115)</f>
        <v>434786.94999999995</v>
      </c>
      <c r="S116" s="36"/>
      <c r="T116" s="36"/>
    </row>
  </sheetData>
  <mergeCells count="318">
    <mergeCell ref="S1:T1"/>
    <mergeCell ref="S2:T2"/>
    <mergeCell ref="S3:T3"/>
    <mergeCell ref="S4:T4"/>
    <mergeCell ref="Q15:Q16"/>
    <mergeCell ref="R15:R16"/>
    <mergeCell ref="R28:R38"/>
    <mergeCell ref="R17:R27"/>
    <mergeCell ref="S14:T14"/>
    <mergeCell ref="S15:S16"/>
    <mergeCell ref="T15:T16"/>
    <mergeCell ref="Q22:Q27"/>
    <mergeCell ref="R39:R49"/>
    <mergeCell ref="R50:R60"/>
    <mergeCell ref="R61:R71"/>
    <mergeCell ref="R105:R115"/>
    <mergeCell ref="R94:R104"/>
    <mergeCell ref="R72:R82"/>
    <mergeCell ref="R83:R93"/>
    <mergeCell ref="S5:T5"/>
    <mergeCell ref="Q6:R6"/>
    <mergeCell ref="S6:T6"/>
    <mergeCell ref="S7:T7"/>
    <mergeCell ref="B94:B104"/>
    <mergeCell ref="C94:C104"/>
    <mergeCell ref="J88:J93"/>
    <mergeCell ref="K88:K93"/>
    <mergeCell ref="L88:L93"/>
    <mergeCell ref="A83:A87"/>
    <mergeCell ref="E83:E87"/>
    <mergeCell ref="F83:F87"/>
    <mergeCell ref="G83:G87"/>
    <mergeCell ref="H83:H87"/>
    <mergeCell ref="G94:G98"/>
    <mergeCell ref="H94:H98"/>
    <mergeCell ref="A88:A93"/>
    <mergeCell ref="D94:D104"/>
    <mergeCell ref="A94:A98"/>
    <mergeCell ref="E94:E98"/>
    <mergeCell ref="F94:F98"/>
    <mergeCell ref="I83:I87"/>
    <mergeCell ref="F88:F93"/>
    <mergeCell ref="G88:G93"/>
    <mergeCell ref="H88:H93"/>
    <mergeCell ref="I88:I93"/>
    <mergeCell ref="B83:B93"/>
    <mergeCell ref="C83:C93"/>
    <mergeCell ref="D83:D93"/>
    <mergeCell ref="E88:E93"/>
    <mergeCell ref="C50:C60"/>
    <mergeCell ref="D50:D60"/>
    <mergeCell ref="C39:C49"/>
    <mergeCell ref="D39:D49"/>
    <mergeCell ref="B39:B49"/>
    <mergeCell ref="L61:L65"/>
    <mergeCell ref="M61:M65"/>
    <mergeCell ref="H72:H76"/>
    <mergeCell ref="I72:I76"/>
    <mergeCell ref="J72:J76"/>
    <mergeCell ref="K72:K76"/>
    <mergeCell ref="L72:L76"/>
    <mergeCell ref="M72:M76"/>
    <mergeCell ref="L66:L71"/>
    <mergeCell ref="M66:M71"/>
    <mergeCell ref="N22:N27"/>
    <mergeCell ref="O22:O27"/>
    <mergeCell ref="P22:P27"/>
    <mergeCell ref="K28:K32"/>
    <mergeCell ref="L28:L32"/>
    <mergeCell ref="M28:M32"/>
    <mergeCell ref="M39:M43"/>
    <mergeCell ref="K39:K43"/>
    <mergeCell ref="L39:L43"/>
    <mergeCell ref="O15:O16"/>
    <mergeCell ref="P15:P16"/>
    <mergeCell ref="A14:D14"/>
    <mergeCell ref="A15:A16"/>
    <mergeCell ref="C15:C16"/>
    <mergeCell ref="D15:D16"/>
    <mergeCell ref="E15:E16"/>
    <mergeCell ref="B15:B16"/>
    <mergeCell ref="M17:M21"/>
    <mergeCell ref="G15:G16"/>
    <mergeCell ref="H15:H16"/>
    <mergeCell ref="N17:N21"/>
    <mergeCell ref="O17:O21"/>
    <mergeCell ref="J15:J16"/>
    <mergeCell ref="I15:I16"/>
    <mergeCell ref="I17:I21"/>
    <mergeCell ref="J17:J21"/>
    <mergeCell ref="H17:H21"/>
    <mergeCell ref="P17:P21"/>
    <mergeCell ref="L15:L16"/>
    <mergeCell ref="M15:M16"/>
    <mergeCell ref="F15:F16"/>
    <mergeCell ref="A17:A21"/>
    <mergeCell ref="K17:K21"/>
    <mergeCell ref="L17:L21"/>
    <mergeCell ref="E17:E21"/>
    <mergeCell ref="F17:F21"/>
    <mergeCell ref="G17:G21"/>
    <mergeCell ref="K15:K16"/>
    <mergeCell ref="N15:N16"/>
    <mergeCell ref="A22:A27"/>
    <mergeCell ref="E22:E27"/>
    <mergeCell ref="F22:F27"/>
    <mergeCell ref="G22:G27"/>
    <mergeCell ref="P33:P38"/>
    <mergeCell ref="Q33:Q38"/>
    <mergeCell ref="A28:A32"/>
    <mergeCell ref="N28:N32"/>
    <mergeCell ref="O28:O32"/>
    <mergeCell ref="B28:B38"/>
    <mergeCell ref="L22:L27"/>
    <mergeCell ref="B17:B27"/>
    <mergeCell ref="C17:C27"/>
    <mergeCell ref="D17:D27"/>
    <mergeCell ref="H22:H27"/>
    <mergeCell ref="I22:I27"/>
    <mergeCell ref="J22:J27"/>
    <mergeCell ref="K22:K27"/>
    <mergeCell ref="G28:G32"/>
    <mergeCell ref="H28:H32"/>
    <mergeCell ref="I28:I32"/>
    <mergeCell ref="J28:J32"/>
    <mergeCell ref="Q17:Q21"/>
    <mergeCell ref="M22:M27"/>
    <mergeCell ref="N33:N38"/>
    <mergeCell ref="O33:O38"/>
    <mergeCell ref="P28:P32"/>
    <mergeCell ref="Q28:Q32"/>
    <mergeCell ref="A33:A38"/>
    <mergeCell ref="E33:E38"/>
    <mergeCell ref="F33:F38"/>
    <mergeCell ref="G33:G38"/>
    <mergeCell ref="H33:H38"/>
    <mergeCell ref="I33:I38"/>
    <mergeCell ref="C28:C38"/>
    <mergeCell ref="D28:D38"/>
    <mergeCell ref="E28:E32"/>
    <mergeCell ref="F28:F32"/>
    <mergeCell ref="L33:L38"/>
    <mergeCell ref="M33:M38"/>
    <mergeCell ref="J33:J38"/>
    <mergeCell ref="K33:K38"/>
    <mergeCell ref="P39:P43"/>
    <mergeCell ref="Q39:Q43"/>
    <mergeCell ref="P44:P49"/>
    <mergeCell ref="Q44:Q49"/>
    <mergeCell ref="A39:A43"/>
    <mergeCell ref="E39:E43"/>
    <mergeCell ref="F39:F43"/>
    <mergeCell ref="N39:N43"/>
    <mergeCell ref="O39:O43"/>
    <mergeCell ref="H39:H43"/>
    <mergeCell ref="I39:I43"/>
    <mergeCell ref="J39:J43"/>
    <mergeCell ref="G39:G43"/>
    <mergeCell ref="J44:J49"/>
    <mergeCell ref="K44:K49"/>
    <mergeCell ref="P55:P60"/>
    <mergeCell ref="Q55:Q60"/>
    <mergeCell ref="A50:A54"/>
    <mergeCell ref="E50:E54"/>
    <mergeCell ref="F50:F54"/>
    <mergeCell ref="G50:G54"/>
    <mergeCell ref="M50:M54"/>
    <mergeCell ref="N50:N54"/>
    <mergeCell ref="A44:A49"/>
    <mergeCell ref="E44:E49"/>
    <mergeCell ref="F44:F49"/>
    <mergeCell ref="G44:G49"/>
    <mergeCell ref="H44:H49"/>
    <mergeCell ref="I44:I49"/>
    <mergeCell ref="L44:L49"/>
    <mergeCell ref="M44:M49"/>
    <mergeCell ref="N44:N49"/>
    <mergeCell ref="O44:O49"/>
    <mergeCell ref="H50:H54"/>
    <mergeCell ref="J50:J54"/>
    <mergeCell ref="K50:K54"/>
    <mergeCell ref="L50:L54"/>
    <mergeCell ref="H61:H65"/>
    <mergeCell ref="B61:B71"/>
    <mergeCell ref="J61:J65"/>
    <mergeCell ref="K61:K65"/>
    <mergeCell ref="P50:P54"/>
    <mergeCell ref="Q50:Q54"/>
    <mergeCell ref="A55:A60"/>
    <mergeCell ref="E55:E60"/>
    <mergeCell ref="F55:F60"/>
    <mergeCell ref="G55:G60"/>
    <mergeCell ref="H55:H60"/>
    <mergeCell ref="I55:I60"/>
    <mergeCell ref="J55:J60"/>
    <mergeCell ref="K55:K60"/>
    <mergeCell ref="O50:O54"/>
    <mergeCell ref="I50:I54"/>
    <mergeCell ref="L55:L60"/>
    <mergeCell ref="M55:M60"/>
    <mergeCell ref="N55:N60"/>
    <mergeCell ref="O55:O60"/>
    <mergeCell ref="C61:C71"/>
    <mergeCell ref="D61:D71"/>
    <mergeCell ref="I61:I65"/>
    <mergeCell ref="B50:B60"/>
    <mergeCell ref="P61:P65"/>
    <mergeCell ref="Q61:Q65"/>
    <mergeCell ref="A72:A76"/>
    <mergeCell ref="E72:E76"/>
    <mergeCell ref="F72:F76"/>
    <mergeCell ref="G72:G76"/>
    <mergeCell ref="A66:A71"/>
    <mergeCell ref="E66:E71"/>
    <mergeCell ref="F66:F71"/>
    <mergeCell ref="G66:G71"/>
    <mergeCell ref="N61:N65"/>
    <mergeCell ref="O61:O65"/>
    <mergeCell ref="N66:N71"/>
    <mergeCell ref="O66:O71"/>
    <mergeCell ref="H66:H71"/>
    <mergeCell ref="I66:I71"/>
    <mergeCell ref="J66:J71"/>
    <mergeCell ref="K66:K71"/>
    <mergeCell ref="P66:P71"/>
    <mergeCell ref="Q66:Q71"/>
    <mergeCell ref="A61:A65"/>
    <mergeCell ref="E61:E65"/>
    <mergeCell ref="F61:F65"/>
    <mergeCell ref="G61:G65"/>
    <mergeCell ref="A77:A82"/>
    <mergeCell ref="E77:E82"/>
    <mergeCell ref="F77:F82"/>
    <mergeCell ref="G77:G82"/>
    <mergeCell ref="H77:H82"/>
    <mergeCell ref="I77:I82"/>
    <mergeCell ref="O77:O82"/>
    <mergeCell ref="P77:P82"/>
    <mergeCell ref="Q77:Q82"/>
    <mergeCell ref="B72:B82"/>
    <mergeCell ref="C72:C82"/>
    <mergeCell ref="D72:D82"/>
    <mergeCell ref="N72:N76"/>
    <mergeCell ref="K77:K82"/>
    <mergeCell ref="L77:L82"/>
    <mergeCell ref="M77:M82"/>
    <mergeCell ref="J77:J82"/>
    <mergeCell ref="Q83:Q87"/>
    <mergeCell ref="M88:M93"/>
    <mergeCell ref="N88:N93"/>
    <mergeCell ref="O88:O93"/>
    <mergeCell ref="P88:P93"/>
    <mergeCell ref="Q88:Q93"/>
    <mergeCell ref="N77:N82"/>
    <mergeCell ref="O72:O76"/>
    <mergeCell ref="P72:P76"/>
    <mergeCell ref="Q72:Q76"/>
    <mergeCell ref="O94:O98"/>
    <mergeCell ref="P94:P98"/>
    <mergeCell ref="Q94:Q98"/>
    <mergeCell ref="J83:J87"/>
    <mergeCell ref="K83:K87"/>
    <mergeCell ref="L83:L87"/>
    <mergeCell ref="M83:M87"/>
    <mergeCell ref="N83:N87"/>
    <mergeCell ref="O83:O87"/>
    <mergeCell ref="P83:P87"/>
    <mergeCell ref="M94:M98"/>
    <mergeCell ref="M99:M104"/>
    <mergeCell ref="N94:N98"/>
    <mergeCell ref="N99:N104"/>
    <mergeCell ref="L99:L104"/>
    <mergeCell ref="I94:I98"/>
    <mergeCell ref="J94:J98"/>
    <mergeCell ref="K94:K98"/>
    <mergeCell ref="L94:L98"/>
    <mergeCell ref="I99:I104"/>
    <mergeCell ref="Q99:Q104"/>
    <mergeCell ref="A105:A109"/>
    <mergeCell ref="E105:E109"/>
    <mergeCell ref="F105:F109"/>
    <mergeCell ref="G105:G109"/>
    <mergeCell ref="H105:H109"/>
    <mergeCell ref="I105:I109"/>
    <mergeCell ref="J105:J109"/>
    <mergeCell ref="K105:K109"/>
    <mergeCell ref="L105:L109"/>
    <mergeCell ref="M105:M109"/>
    <mergeCell ref="N105:N109"/>
    <mergeCell ref="O99:O104"/>
    <mergeCell ref="P99:P104"/>
    <mergeCell ref="O105:O109"/>
    <mergeCell ref="P105:P109"/>
    <mergeCell ref="Q105:Q109"/>
    <mergeCell ref="A99:A104"/>
    <mergeCell ref="E99:E104"/>
    <mergeCell ref="F99:F104"/>
    <mergeCell ref="G99:G104"/>
    <mergeCell ref="H99:H104"/>
    <mergeCell ref="J99:J104"/>
    <mergeCell ref="K99:K104"/>
    <mergeCell ref="M110:M115"/>
    <mergeCell ref="N110:N115"/>
    <mergeCell ref="O110:O115"/>
    <mergeCell ref="P110:P115"/>
    <mergeCell ref="Q110:Q115"/>
    <mergeCell ref="A110:A115"/>
    <mergeCell ref="E110:E115"/>
    <mergeCell ref="F110:F115"/>
    <mergeCell ref="G110:G115"/>
    <mergeCell ref="H110:H115"/>
    <mergeCell ref="I110:I115"/>
    <mergeCell ref="J110:J115"/>
    <mergeCell ref="K110:K115"/>
    <mergeCell ref="L110:L115"/>
    <mergeCell ref="D105:D115"/>
    <mergeCell ref="B105:B115"/>
    <mergeCell ref="C105:C115"/>
  </mergeCells>
  <phoneticPr fontId="0" type="noConversion"/>
  <dataValidations count="1">
    <dataValidation type="list" allowBlank="1" showInputMessage="1" showErrorMessage="1" prompt="SELECCIONAR TIPO DE TRANSPORTE" sqref="S7:T7">
      <formula1>"MARITIMO, AEREO, TERRESTRE"</formula1>
    </dataValidation>
  </dataValidations>
  <pageMargins left="0.23622047244094491" right="0.23622047244094491" top="0" bottom="0" header="0" footer="0"/>
  <pageSetup paperSize="8" scale="44" fitToHeight="2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10"/>
    <pageSetUpPr fitToPage="1"/>
  </sheetPr>
  <dimension ref="A1:T76"/>
  <sheetViews>
    <sheetView showGridLines="0" zoomScale="60" zoomScaleNormal="60" zoomScalePageLayoutView="20" workbookViewId="0">
      <pane ySplit="16" topLeftCell="A66" activePane="bottomLeft" state="frozen"/>
      <selection activeCell="A85" sqref="A85"/>
      <selection pane="bottomLeft" activeCell="A85" sqref="A85"/>
    </sheetView>
  </sheetViews>
  <sheetFormatPr defaultColWidth="11.42578125" defaultRowHeight="12.75"/>
  <cols>
    <col min="1" max="4" width="31.42578125" style="1" customWidth="1"/>
    <col min="5" max="15" width="8.5703125" style="1" customWidth="1"/>
    <col min="16" max="17" width="17.140625" style="1" customWidth="1"/>
    <col min="18" max="18" width="35.85546875" style="1" customWidth="1"/>
    <col min="19" max="19" width="24.140625" style="1" customWidth="1"/>
    <col min="20" max="20" width="10" style="1" customWidth="1"/>
    <col min="21" max="21" width="24.140625" style="1" customWidth="1"/>
    <col min="22" max="23" width="14.85546875" style="1" customWidth="1"/>
    <col min="24" max="16384" width="11.42578125" style="1"/>
  </cols>
  <sheetData>
    <row r="1" spans="1:20" s="46" customFormat="1" ht="19.5" customHeight="1">
      <c r="A1" s="45"/>
      <c r="C1" s="47"/>
      <c r="O1" s="48"/>
      <c r="Q1" s="118"/>
      <c r="R1" s="118" t="s">
        <v>123</v>
      </c>
      <c r="S1" s="204"/>
      <c r="T1" s="205"/>
    </row>
    <row r="2" spans="1:20" s="46" customFormat="1" ht="19.5" customHeight="1">
      <c r="A2" s="45"/>
      <c r="B2" s="121"/>
      <c r="C2" s="49"/>
      <c r="D2" s="48"/>
      <c r="O2" s="50"/>
      <c r="Q2" s="118"/>
      <c r="R2" s="118" t="s">
        <v>219</v>
      </c>
      <c r="S2" s="204"/>
      <c r="T2" s="205"/>
    </row>
    <row r="3" spans="1:20" s="46" customFormat="1" ht="19.5" customHeight="1">
      <c r="A3" s="45"/>
      <c r="B3" s="48"/>
      <c r="C3" s="49"/>
      <c r="D3" s="121"/>
      <c r="O3" s="50"/>
      <c r="Q3" s="118"/>
      <c r="R3" s="118" t="s">
        <v>684</v>
      </c>
      <c r="S3" s="204"/>
      <c r="T3" s="205"/>
    </row>
    <row r="4" spans="1:20" s="46" customFormat="1" ht="19.5" customHeight="1">
      <c r="A4" s="45"/>
      <c r="B4" s="48"/>
      <c r="C4" s="49"/>
      <c r="D4" s="48"/>
      <c r="O4" s="50"/>
      <c r="Q4" s="118"/>
      <c r="R4" s="118" t="s">
        <v>124</v>
      </c>
      <c r="S4" s="204"/>
      <c r="T4" s="205"/>
    </row>
    <row r="5" spans="1:20" s="46" customFormat="1" ht="19.5" customHeight="1">
      <c r="A5" s="45"/>
      <c r="B5" s="48"/>
      <c r="C5" s="51"/>
      <c r="D5" s="48"/>
      <c r="E5" s="41"/>
      <c r="Q5" s="118"/>
      <c r="R5" s="118" t="s">
        <v>125</v>
      </c>
      <c r="S5" s="204"/>
      <c r="T5" s="205"/>
    </row>
    <row r="6" spans="1:20" s="46" customFormat="1" ht="19.5" customHeight="1">
      <c r="A6" s="45"/>
      <c r="B6" s="48"/>
      <c r="C6" s="49"/>
      <c r="D6" s="48"/>
      <c r="Q6" s="219" t="s">
        <v>126</v>
      </c>
      <c r="R6" s="220"/>
      <c r="S6" s="204"/>
      <c r="T6" s="205"/>
    </row>
    <row r="7" spans="1:20" s="46" customFormat="1" ht="19.5" customHeight="1">
      <c r="A7" s="45"/>
      <c r="B7" s="48"/>
      <c r="C7" s="49"/>
      <c r="D7" s="48"/>
      <c r="O7" s="49"/>
      <c r="Q7" s="118"/>
      <c r="R7" s="118" t="s">
        <v>127</v>
      </c>
      <c r="S7" s="204"/>
      <c r="T7" s="205"/>
    </row>
    <row r="8" spans="1:20" s="46" customFormat="1" ht="19.5" customHeight="1">
      <c r="A8" s="45"/>
      <c r="B8" s="52"/>
      <c r="C8" s="52"/>
      <c r="D8" s="52"/>
      <c r="E8" s="52"/>
      <c r="F8" s="52"/>
      <c r="G8" s="47"/>
      <c r="H8" s="47"/>
    </row>
    <row r="9" spans="1:20" s="46" customFormat="1" ht="19.5" customHeight="1">
      <c r="A9" s="53"/>
      <c r="B9" s="52"/>
      <c r="C9" s="54"/>
      <c r="D9" s="43"/>
      <c r="E9" s="43"/>
      <c r="F9" s="52"/>
    </row>
    <row r="10" spans="1:20" s="46" customFormat="1" ht="19.5" customHeight="1">
      <c r="A10" s="53"/>
      <c r="B10" s="52"/>
      <c r="C10" s="54"/>
      <c r="D10" s="43"/>
      <c r="E10" s="43"/>
      <c r="F10" s="52"/>
    </row>
    <row r="11" spans="1:20" s="46" customFormat="1" ht="19.5" customHeight="1">
      <c r="A11" s="53"/>
      <c r="B11" s="52"/>
      <c r="C11" s="54"/>
      <c r="D11" s="43"/>
      <c r="E11" s="43"/>
      <c r="F11" s="52"/>
    </row>
    <row r="12" spans="1:20" s="46" customFormat="1" ht="19.5" customHeight="1">
      <c r="A12" s="53"/>
      <c r="B12" s="52"/>
      <c r="C12" s="52"/>
      <c r="D12" s="44"/>
      <c r="E12" s="43"/>
      <c r="F12" s="52"/>
    </row>
    <row r="13" spans="1:20" s="57" customFormat="1" ht="19.5" customHeight="1" thickBot="1">
      <c r="A13" s="55"/>
      <c r="B13" s="52"/>
      <c r="C13" s="54"/>
      <c r="D13" s="56"/>
      <c r="E13" s="56"/>
      <c r="F13" s="56"/>
      <c r="Q13" s="47"/>
    </row>
    <row r="14" spans="1:20" ht="22.5" customHeight="1">
      <c r="A14" s="198" t="s">
        <v>841</v>
      </c>
      <c r="B14" s="199"/>
      <c r="C14" s="199"/>
      <c r="D14" s="199"/>
      <c r="E14" s="169"/>
      <c r="F14" s="169"/>
      <c r="G14" s="169"/>
      <c r="H14" s="169"/>
      <c r="I14" s="169"/>
      <c r="J14" s="169"/>
      <c r="K14" s="169"/>
      <c r="L14" s="169"/>
      <c r="M14" s="169"/>
      <c r="N14" s="169"/>
      <c r="O14" s="169"/>
      <c r="P14" s="169"/>
      <c r="Q14" s="169"/>
      <c r="R14" s="169"/>
      <c r="S14" s="199"/>
      <c r="T14" s="206"/>
    </row>
    <row r="15" spans="1:20" s="58" customFormat="1" ht="11.25" customHeight="1">
      <c r="A15" s="200" t="s">
        <v>20</v>
      </c>
      <c r="B15" s="196" t="s">
        <v>92</v>
      </c>
      <c r="C15" s="196" t="s">
        <v>38</v>
      </c>
      <c r="D15" s="196" t="s">
        <v>39</v>
      </c>
      <c r="E15" s="196">
        <v>4</v>
      </c>
      <c r="F15" s="196" t="s">
        <v>17</v>
      </c>
      <c r="G15" s="196" t="s">
        <v>16</v>
      </c>
      <c r="H15" s="196" t="s">
        <v>15</v>
      </c>
      <c r="I15" s="196" t="s">
        <v>14</v>
      </c>
      <c r="J15" s="196" t="s">
        <v>13</v>
      </c>
      <c r="K15" s="196" t="s">
        <v>12</v>
      </c>
      <c r="L15" s="196" t="s">
        <v>11</v>
      </c>
      <c r="M15" s="196" t="s">
        <v>57</v>
      </c>
      <c r="N15" s="196" t="s">
        <v>9</v>
      </c>
      <c r="O15" s="196" t="s">
        <v>25</v>
      </c>
      <c r="P15" s="196" t="s">
        <v>7</v>
      </c>
      <c r="Q15" s="196" t="s">
        <v>8</v>
      </c>
      <c r="R15" s="196" t="s">
        <v>7</v>
      </c>
      <c r="S15" s="196" t="s">
        <v>116</v>
      </c>
      <c r="T15" s="210" t="s">
        <v>117</v>
      </c>
    </row>
    <row r="16" spans="1:20" s="34" customFormat="1" ht="11.25" customHeight="1" thickBot="1">
      <c r="A16" s="201"/>
      <c r="B16" s="203"/>
      <c r="C16" s="202"/>
      <c r="D16" s="197"/>
      <c r="E16" s="197"/>
      <c r="F16" s="197"/>
      <c r="G16" s="197"/>
      <c r="H16" s="197"/>
      <c r="I16" s="197"/>
      <c r="J16" s="197"/>
      <c r="K16" s="197"/>
      <c r="L16" s="197"/>
      <c r="M16" s="197"/>
      <c r="N16" s="197"/>
      <c r="O16" s="197"/>
      <c r="P16" s="197"/>
      <c r="Q16" s="197"/>
      <c r="R16" s="197"/>
      <c r="S16" s="202"/>
      <c r="T16" s="211"/>
    </row>
    <row r="17" spans="1:20" ht="21" customHeight="1">
      <c r="A17" s="182" t="s">
        <v>994</v>
      </c>
      <c r="B17" s="221" t="s">
        <v>102</v>
      </c>
      <c r="C17" s="221"/>
      <c r="D17" s="221" t="s">
        <v>843</v>
      </c>
      <c r="E17" s="177">
        <v>71</v>
      </c>
      <c r="F17" s="177">
        <v>175</v>
      </c>
      <c r="G17" s="177">
        <v>0</v>
      </c>
      <c r="H17" s="177">
        <v>58</v>
      </c>
      <c r="I17" s="185"/>
      <c r="J17" s="185"/>
      <c r="K17" s="185"/>
      <c r="L17" s="185"/>
      <c r="M17" s="185"/>
      <c r="N17" s="185"/>
      <c r="O17" s="185"/>
      <c r="P17" s="180">
        <f>SUM(E17:O17)</f>
        <v>304</v>
      </c>
      <c r="Q17" s="181">
        <v>24.95</v>
      </c>
      <c r="R17" s="216">
        <f>(Q17*P17)+(P22*Q22)</f>
        <v>21224.400000000001</v>
      </c>
      <c r="S17" s="72" t="s">
        <v>844</v>
      </c>
      <c r="T17" s="30">
        <v>4</v>
      </c>
    </row>
    <row r="18" spans="1:20" ht="21" customHeight="1">
      <c r="A18" s="183"/>
      <c r="B18" s="222"/>
      <c r="C18" s="222"/>
      <c r="D18" s="222"/>
      <c r="E18" s="178"/>
      <c r="F18" s="178"/>
      <c r="G18" s="178"/>
      <c r="H18" s="178"/>
      <c r="I18" s="186"/>
      <c r="J18" s="186"/>
      <c r="K18" s="186"/>
      <c r="L18" s="186"/>
      <c r="M18" s="186"/>
      <c r="N18" s="186"/>
      <c r="O18" s="186"/>
      <c r="P18" s="178"/>
      <c r="Q18" s="178"/>
      <c r="R18" s="217"/>
      <c r="S18" s="72" t="s">
        <v>845</v>
      </c>
      <c r="T18" s="30" t="s">
        <v>216</v>
      </c>
    </row>
    <row r="19" spans="1:20" ht="21" customHeight="1">
      <c r="A19" s="183"/>
      <c r="B19" s="222"/>
      <c r="C19" s="222"/>
      <c r="D19" s="222"/>
      <c r="E19" s="178"/>
      <c r="F19" s="178"/>
      <c r="G19" s="178"/>
      <c r="H19" s="178"/>
      <c r="I19" s="186"/>
      <c r="J19" s="186"/>
      <c r="K19" s="186"/>
      <c r="L19" s="186"/>
      <c r="M19" s="186"/>
      <c r="N19" s="186"/>
      <c r="O19" s="186"/>
      <c r="P19" s="178"/>
      <c r="Q19" s="178"/>
      <c r="R19" s="217"/>
      <c r="S19" s="72" t="s">
        <v>846</v>
      </c>
      <c r="T19" s="30" t="s">
        <v>217</v>
      </c>
    </row>
    <row r="20" spans="1:20" ht="21" customHeight="1">
      <c r="A20" s="183"/>
      <c r="B20" s="222"/>
      <c r="C20" s="222"/>
      <c r="D20" s="222"/>
      <c r="E20" s="178"/>
      <c r="F20" s="178"/>
      <c r="G20" s="178"/>
      <c r="H20" s="178"/>
      <c r="I20" s="186"/>
      <c r="J20" s="186"/>
      <c r="K20" s="186"/>
      <c r="L20" s="186"/>
      <c r="M20" s="186"/>
      <c r="N20" s="186"/>
      <c r="O20" s="186"/>
      <c r="P20" s="178"/>
      <c r="Q20" s="178"/>
      <c r="R20" s="217"/>
      <c r="S20" s="72" t="s">
        <v>847</v>
      </c>
      <c r="T20" s="30" t="s">
        <v>218</v>
      </c>
    </row>
    <row r="21" spans="1:20" ht="21" customHeight="1">
      <c r="A21" s="183"/>
      <c r="B21" s="222"/>
      <c r="C21" s="222"/>
      <c r="D21" s="222"/>
      <c r="E21" s="178"/>
      <c r="F21" s="178"/>
      <c r="G21" s="178"/>
      <c r="H21" s="178"/>
      <c r="I21" s="186"/>
      <c r="J21" s="186"/>
      <c r="K21" s="186"/>
      <c r="L21" s="186"/>
      <c r="M21" s="186"/>
      <c r="N21" s="186"/>
      <c r="O21" s="186"/>
      <c r="P21" s="178"/>
      <c r="Q21" s="178"/>
      <c r="R21" s="217"/>
      <c r="S21" s="72" t="s">
        <v>848</v>
      </c>
      <c r="T21" s="30" t="s">
        <v>14</v>
      </c>
    </row>
    <row r="22" spans="1:20" ht="21" customHeight="1">
      <c r="A22" s="182" t="s">
        <v>842</v>
      </c>
      <c r="B22" s="222"/>
      <c r="C22" s="222"/>
      <c r="D22" s="222"/>
      <c r="E22" s="185"/>
      <c r="F22" s="185"/>
      <c r="G22" s="185"/>
      <c r="H22" s="185"/>
      <c r="I22" s="177">
        <v>121</v>
      </c>
      <c r="J22" s="177">
        <v>48</v>
      </c>
      <c r="K22" s="177">
        <v>0</v>
      </c>
      <c r="L22" s="177">
        <v>91</v>
      </c>
      <c r="M22" s="177">
        <v>160</v>
      </c>
      <c r="N22" s="177">
        <v>48</v>
      </c>
      <c r="O22" s="177">
        <v>20</v>
      </c>
      <c r="P22" s="180">
        <f>SUM(I22:O22)</f>
        <v>488</v>
      </c>
      <c r="Q22" s="181">
        <v>27.95</v>
      </c>
      <c r="R22" s="217"/>
      <c r="S22" s="72" t="s">
        <v>849</v>
      </c>
      <c r="T22" s="30" t="s">
        <v>13</v>
      </c>
    </row>
    <row r="23" spans="1:20" ht="21" customHeight="1">
      <c r="A23" s="183"/>
      <c r="B23" s="222"/>
      <c r="C23" s="222"/>
      <c r="D23" s="222"/>
      <c r="E23" s="186"/>
      <c r="F23" s="186"/>
      <c r="G23" s="186"/>
      <c r="H23" s="186"/>
      <c r="I23" s="178"/>
      <c r="J23" s="178"/>
      <c r="K23" s="178"/>
      <c r="L23" s="178"/>
      <c r="M23" s="178"/>
      <c r="N23" s="178"/>
      <c r="O23" s="178"/>
      <c r="P23" s="178"/>
      <c r="Q23" s="178"/>
      <c r="R23" s="217"/>
      <c r="S23" s="72" t="s">
        <v>850</v>
      </c>
      <c r="T23" s="30" t="s">
        <v>12</v>
      </c>
    </row>
    <row r="24" spans="1:20" ht="21" customHeight="1">
      <c r="A24" s="183"/>
      <c r="B24" s="222"/>
      <c r="C24" s="222"/>
      <c r="D24" s="222"/>
      <c r="E24" s="186"/>
      <c r="F24" s="186"/>
      <c r="G24" s="186"/>
      <c r="H24" s="186"/>
      <c r="I24" s="178"/>
      <c r="J24" s="178"/>
      <c r="K24" s="178"/>
      <c r="L24" s="178"/>
      <c r="M24" s="178"/>
      <c r="N24" s="178"/>
      <c r="O24" s="178"/>
      <c r="P24" s="178"/>
      <c r="Q24" s="178"/>
      <c r="R24" s="217"/>
      <c r="S24" s="72" t="s">
        <v>851</v>
      </c>
      <c r="T24" s="30" t="s">
        <v>11</v>
      </c>
    </row>
    <row r="25" spans="1:20" ht="21" customHeight="1">
      <c r="A25" s="183"/>
      <c r="B25" s="222"/>
      <c r="C25" s="222"/>
      <c r="D25" s="222"/>
      <c r="E25" s="186"/>
      <c r="F25" s="186"/>
      <c r="G25" s="186"/>
      <c r="H25" s="186"/>
      <c r="I25" s="178"/>
      <c r="J25" s="178"/>
      <c r="K25" s="178"/>
      <c r="L25" s="178"/>
      <c r="M25" s="178"/>
      <c r="N25" s="178"/>
      <c r="O25" s="178"/>
      <c r="P25" s="178"/>
      <c r="Q25" s="178"/>
      <c r="R25" s="217"/>
      <c r="S25" s="72" t="s">
        <v>852</v>
      </c>
      <c r="T25" s="30" t="s">
        <v>57</v>
      </c>
    </row>
    <row r="26" spans="1:20" ht="21" customHeight="1">
      <c r="A26" s="183"/>
      <c r="B26" s="222"/>
      <c r="C26" s="222"/>
      <c r="D26" s="222"/>
      <c r="E26" s="186"/>
      <c r="F26" s="186"/>
      <c r="G26" s="186"/>
      <c r="H26" s="186"/>
      <c r="I26" s="178"/>
      <c r="J26" s="178"/>
      <c r="K26" s="178"/>
      <c r="L26" s="178"/>
      <c r="M26" s="178"/>
      <c r="N26" s="178"/>
      <c r="O26" s="178"/>
      <c r="P26" s="178"/>
      <c r="Q26" s="178"/>
      <c r="R26" s="217"/>
      <c r="S26" s="72" t="s">
        <v>853</v>
      </c>
      <c r="T26" s="30" t="s">
        <v>9</v>
      </c>
    </row>
    <row r="27" spans="1:20" ht="21" customHeight="1" thickBot="1">
      <c r="A27" s="184"/>
      <c r="B27" s="223"/>
      <c r="C27" s="223"/>
      <c r="D27" s="223"/>
      <c r="E27" s="187"/>
      <c r="F27" s="187"/>
      <c r="G27" s="187"/>
      <c r="H27" s="187"/>
      <c r="I27" s="179"/>
      <c r="J27" s="179"/>
      <c r="K27" s="179"/>
      <c r="L27" s="179"/>
      <c r="M27" s="179"/>
      <c r="N27" s="179"/>
      <c r="O27" s="179"/>
      <c r="P27" s="179"/>
      <c r="Q27" s="179"/>
      <c r="R27" s="218"/>
      <c r="S27" s="33" t="s">
        <v>854</v>
      </c>
      <c r="T27" s="31" t="s">
        <v>25</v>
      </c>
    </row>
    <row r="28" spans="1:20" ht="21" customHeight="1">
      <c r="A28" s="182" t="s">
        <v>993</v>
      </c>
      <c r="B28" s="221" t="s">
        <v>103</v>
      </c>
      <c r="C28" s="221"/>
      <c r="D28" s="221" t="s">
        <v>843</v>
      </c>
      <c r="E28" s="177">
        <v>76</v>
      </c>
      <c r="F28" s="177">
        <v>63</v>
      </c>
      <c r="G28" s="177">
        <v>49</v>
      </c>
      <c r="H28" s="177">
        <v>72</v>
      </c>
      <c r="I28" s="185"/>
      <c r="J28" s="185"/>
      <c r="K28" s="185"/>
      <c r="L28" s="185"/>
      <c r="M28" s="185"/>
      <c r="N28" s="185"/>
      <c r="O28" s="185"/>
      <c r="P28" s="180">
        <f>SUM(E28:O28)</f>
        <v>260</v>
      </c>
      <c r="Q28" s="181">
        <v>24.95</v>
      </c>
      <c r="R28" s="216">
        <f>(Q28*P28)+(P33*Q33)</f>
        <v>11462.099999999999</v>
      </c>
      <c r="S28" s="72" t="s">
        <v>856</v>
      </c>
      <c r="T28" s="30">
        <v>4</v>
      </c>
    </row>
    <row r="29" spans="1:20" ht="21" customHeight="1">
      <c r="A29" s="183"/>
      <c r="B29" s="222"/>
      <c r="C29" s="222"/>
      <c r="D29" s="222"/>
      <c r="E29" s="178"/>
      <c r="F29" s="178"/>
      <c r="G29" s="178"/>
      <c r="H29" s="178"/>
      <c r="I29" s="186"/>
      <c r="J29" s="186"/>
      <c r="K29" s="186"/>
      <c r="L29" s="186"/>
      <c r="M29" s="186"/>
      <c r="N29" s="186"/>
      <c r="O29" s="186"/>
      <c r="P29" s="178"/>
      <c r="Q29" s="178"/>
      <c r="R29" s="217"/>
      <c r="S29" s="72" t="s">
        <v>857</v>
      </c>
      <c r="T29" s="30" t="s">
        <v>216</v>
      </c>
    </row>
    <row r="30" spans="1:20" ht="21" customHeight="1">
      <c r="A30" s="183"/>
      <c r="B30" s="222"/>
      <c r="C30" s="222"/>
      <c r="D30" s="222"/>
      <c r="E30" s="178"/>
      <c r="F30" s="178"/>
      <c r="G30" s="178"/>
      <c r="H30" s="178"/>
      <c r="I30" s="186"/>
      <c r="J30" s="186"/>
      <c r="K30" s="186"/>
      <c r="L30" s="186"/>
      <c r="M30" s="186"/>
      <c r="N30" s="186"/>
      <c r="O30" s="186"/>
      <c r="P30" s="178"/>
      <c r="Q30" s="178"/>
      <c r="R30" s="217"/>
      <c r="S30" s="72" t="s">
        <v>858</v>
      </c>
      <c r="T30" s="30" t="s">
        <v>217</v>
      </c>
    </row>
    <row r="31" spans="1:20" ht="21" customHeight="1">
      <c r="A31" s="183"/>
      <c r="B31" s="222"/>
      <c r="C31" s="222"/>
      <c r="D31" s="222"/>
      <c r="E31" s="178"/>
      <c r="F31" s="178"/>
      <c r="G31" s="178"/>
      <c r="H31" s="178"/>
      <c r="I31" s="186"/>
      <c r="J31" s="186"/>
      <c r="K31" s="186"/>
      <c r="L31" s="186"/>
      <c r="M31" s="186"/>
      <c r="N31" s="186"/>
      <c r="O31" s="186"/>
      <c r="P31" s="178"/>
      <c r="Q31" s="178"/>
      <c r="R31" s="217"/>
      <c r="S31" s="72" t="s">
        <v>859</v>
      </c>
      <c r="T31" s="30" t="s">
        <v>218</v>
      </c>
    </row>
    <row r="32" spans="1:20" ht="21" customHeight="1">
      <c r="A32" s="183"/>
      <c r="B32" s="222"/>
      <c r="C32" s="222"/>
      <c r="D32" s="222"/>
      <c r="E32" s="178"/>
      <c r="F32" s="178"/>
      <c r="G32" s="178"/>
      <c r="H32" s="178"/>
      <c r="I32" s="186"/>
      <c r="J32" s="186"/>
      <c r="K32" s="186"/>
      <c r="L32" s="186"/>
      <c r="M32" s="186"/>
      <c r="N32" s="186"/>
      <c r="O32" s="186"/>
      <c r="P32" s="178"/>
      <c r="Q32" s="178"/>
      <c r="R32" s="217"/>
      <c r="S32" s="72" t="s">
        <v>860</v>
      </c>
      <c r="T32" s="30" t="s">
        <v>14</v>
      </c>
    </row>
    <row r="33" spans="1:20" ht="21" customHeight="1">
      <c r="A33" s="182" t="s">
        <v>855</v>
      </c>
      <c r="B33" s="222"/>
      <c r="C33" s="222"/>
      <c r="D33" s="222"/>
      <c r="E33" s="185"/>
      <c r="F33" s="185"/>
      <c r="G33" s="185"/>
      <c r="H33" s="185"/>
      <c r="I33" s="177">
        <v>4</v>
      </c>
      <c r="J33" s="177">
        <v>0</v>
      </c>
      <c r="K33" s="177">
        <v>74</v>
      </c>
      <c r="L33" s="177">
        <v>64</v>
      </c>
      <c r="M33" s="177">
        <v>17</v>
      </c>
      <c r="N33" s="177">
        <v>15</v>
      </c>
      <c r="O33" s="177">
        <v>4</v>
      </c>
      <c r="P33" s="180">
        <f>SUM(I33:O33)</f>
        <v>178</v>
      </c>
      <c r="Q33" s="181">
        <v>27.95</v>
      </c>
      <c r="R33" s="217"/>
      <c r="S33" s="72" t="s">
        <v>861</v>
      </c>
      <c r="T33" s="30" t="s">
        <v>13</v>
      </c>
    </row>
    <row r="34" spans="1:20" ht="21" customHeight="1">
      <c r="A34" s="183"/>
      <c r="B34" s="222"/>
      <c r="C34" s="222"/>
      <c r="D34" s="222"/>
      <c r="E34" s="186"/>
      <c r="F34" s="186"/>
      <c r="G34" s="186"/>
      <c r="H34" s="186"/>
      <c r="I34" s="178"/>
      <c r="J34" s="178"/>
      <c r="K34" s="178"/>
      <c r="L34" s="178"/>
      <c r="M34" s="178"/>
      <c r="N34" s="178"/>
      <c r="O34" s="178"/>
      <c r="P34" s="178"/>
      <c r="Q34" s="178"/>
      <c r="R34" s="217"/>
      <c r="S34" s="72" t="s">
        <v>862</v>
      </c>
      <c r="T34" s="30" t="s">
        <v>12</v>
      </c>
    </row>
    <row r="35" spans="1:20" ht="21" customHeight="1">
      <c r="A35" s="183"/>
      <c r="B35" s="222"/>
      <c r="C35" s="222"/>
      <c r="D35" s="222"/>
      <c r="E35" s="186"/>
      <c r="F35" s="186"/>
      <c r="G35" s="186"/>
      <c r="H35" s="186"/>
      <c r="I35" s="178"/>
      <c r="J35" s="178"/>
      <c r="K35" s="178"/>
      <c r="L35" s="178"/>
      <c r="M35" s="178"/>
      <c r="N35" s="178"/>
      <c r="O35" s="178"/>
      <c r="P35" s="178"/>
      <c r="Q35" s="178"/>
      <c r="R35" s="217"/>
      <c r="S35" s="72" t="s">
        <v>863</v>
      </c>
      <c r="T35" s="30" t="s">
        <v>11</v>
      </c>
    </row>
    <row r="36" spans="1:20" ht="21" customHeight="1">
      <c r="A36" s="183"/>
      <c r="B36" s="222"/>
      <c r="C36" s="222"/>
      <c r="D36" s="222"/>
      <c r="E36" s="186"/>
      <c r="F36" s="186"/>
      <c r="G36" s="186"/>
      <c r="H36" s="186"/>
      <c r="I36" s="178"/>
      <c r="J36" s="178"/>
      <c r="K36" s="178"/>
      <c r="L36" s="178"/>
      <c r="M36" s="178"/>
      <c r="N36" s="178"/>
      <c r="O36" s="178"/>
      <c r="P36" s="178"/>
      <c r="Q36" s="178"/>
      <c r="R36" s="217"/>
      <c r="S36" s="72" t="s">
        <v>864</v>
      </c>
      <c r="T36" s="30" t="s">
        <v>57</v>
      </c>
    </row>
    <row r="37" spans="1:20" ht="21" customHeight="1">
      <c r="A37" s="183"/>
      <c r="B37" s="222"/>
      <c r="C37" s="222"/>
      <c r="D37" s="222"/>
      <c r="E37" s="186"/>
      <c r="F37" s="186"/>
      <c r="G37" s="186"/>
      <c r="H37" s="186"/>
      <c r="I37" s="178"/>
      <c r="J37" s="178"/>
      <c r="K37" s="178"/>
      <c r="L37" s="178"/>
      <c r="M37" s="178"/>
      <c r="N37" s="178"/>
      <c r="O37" s="178"/>
      <c r="P37" s="178"/>
      <c r="Q37" s="178"/>
      <c r="R37" s="217"/>
      <c r="S37" s="72" t="s">
        <v>865</v>
      </c>
      <c r="T37" s="30" t="s">
        <v>9</v>
      </c>
    </row>
    <row r="38" spans="1:20" ht="21" customHeight="1" thickBot="1">
      <c r="A38" s="184"/>
      <c r="B38" s="223"/>
      <c r="C38" s="223"/>
      <c r="D38" s="223"/>
      <c r="E38" s="187"/>
      <c r="F38" s="187"/>
      <c r="G38" s="187"/>
      <c r="H38" s="187"/>
      <c r="I38" s="179"/>
      <c r="J38" s="179"/>
      <c r="K38" s="179"/>
      <c r="L38" s="179"/>
      <c r="M38" s="179"/>
      <c r="N38" s="179"/>
      <c r="O38" s="179"/>
      <c r="P38" s="179"/>
      <c r="Q38" s="179"/>
      <c r="R38" s="218"/>
      <c r="S38" s="33" t="s">
        <v>866</v>
      </c>
      <c r="T38" s="31" t="s">
        <v>25</v>
      </c>
    </row>
    <row r="39" spans="1:20" ht="21" customHeight="1">
      <c r="A39" s="182" t="s">
        <v>992</v>
      </c>
      <c r="B39" s="221" t="s">
        <v>101</v>
      </c>
      <c r="C39" s="221"/>
      <c r="D39" s="221" t="s">
        <v>843</v>
      </c>
      <c r="E39" s="177">
        <v>7</v>
      </c>
      <c r="F39" s="177">
        <v>113</v>
      </c>
      <c r="G39" s="177">
        <v>112</v>
      </c>
      <c r="H39" s="177">
        <v>157</v>
      </c>
      <c r="I39" s="185"/>
      <c r="J39" s="185"/>
      <c r="K39" s="185"/>
      <c r="L39" s="185"/>
      <c r="M39" s="185"/>
      <c r="N39" s="185"/>
      <c r="O39" s="185"/>
      <c r="P39" s="180">
        <f>SUM(E39:O39)</f>
        <v>389</v>
      </c>
      <c r="Q39" s="181">
        <v>24.95</v>
      </c>
      <c r="R39" s="216">
        <f>(Q39*P39)+(P44*Q44)</f>
        <v>36509.599999999999</v>
      </c>
      <c r="S39" s="72" t="s">
        <v>868</v>
      </c>
      <c r="T39" s="30">
        <v>4</v>
      </c>
    </row>
    <row r="40" spans="1:20" ht="21" customHeight="1">
      <c r="A40" s="183"/>
      <c r="B40" s="222"/>
      <c r="C40" s="222"/>
      <c r="D40" s="222"/>
      <c r="E40" s="178"/>
      <c r="F40" s="178"/>
      <c r="G40" s="178"/>
      <c r="H40" s="178"/>
      <c r="I40" s="186"/>
      <c r="J40" s="186"/>
      <c r="K40" s="186"/>
      <c r="L40" s="186"/>
      <c r="M40" s="186"/>
      <c r="N40" s="186"/>
      <c r="O40" s="186"/>
      <c r="P40" s="178"/>
      <c r="Q40" s="178"/>
      <c r="R40" s="217"/>
      <c r="S40" s="72" t="s">
        <v>869</v>
      </c>
      <c r="T40" s="30" t="s">
        <v>216</v>
      </c>
    </row>
    <row r="41" spans="1:20" ht="21" customHeight="1">
      <c r="A41" s="183"/>
      <c r="B41" s="222"/>
      <c r="C41" s="222"/>
      <c r="D41" s="222"/>
      <c r="E41" s="178"/>
      <c r="F41" s="178"/>
      <c r="G41" s="178"/>
      <c r="H41" s="178"/>
      <c r="I41" s="186"/>
      <c r="J41" s="186"/>
      <c r="K41" s="186"/>
      <c r="L41" s="186"/>
      <c r="M41" s="186"/>
      <c r="N41" s="186"/>
      <c r="O41" s="186"/>
      <c r="P41" s="178"/>
      <c r="Q41" s="178"/>
      <c r="R41" s="217"/>
      <c r="S41" s="72" t="s">
        <v>870</v>
      </c>
      <c r="T41" s="30" t="s">
        <v>217</v>
      </c>
    </row>
    <row r="42" spans="1:20" ht="21" customHeight="1">
      <c r="A42" s="183"/>
      <c r="B42" s="222"/>
      <c r="C42" s="222"/>
      <c r="D42" s="222"/>
      <c r="E42" s="178"/>
      <c r="F42" s="178"/>
      <c r="G42" s="178"/>
      <c r="H42" s="178"/>
      <c r="I42" s="186"/>
      <c r="J42" s="186"/>
      <c r="K42" s="186"/>
      <c r="L42" s="186"/>
      <c r="M42" s="186"/>
      <c r="N42" s="186"/>
      <c r="O42" s="186"/>
      <c r="P42" s="178"/>
      <c r="Q42" s="178"/>
      <c r="R42" s="217"/>
      <c r="S42" s="72" t="s">
        <v>871</v>
      </c>
      <c r="T42" s="30" t="s">
        <v>218</v>
      </c>
    </row>
    <row r="43" spans="1:20" ht="21" customHeight="1">
      <c r="A43" s="183"/>
      <c r="B43" s="222"/>
      <c r="C43" s="222"/>
      <c r="D43" s="222"/>
      <c r="E43" s="178"/>
      <c r="F43" s="178"/>
      <c r="G43" s="178"/>
      <c r="H43" s="178"/>
      <c r="I43" s="186"/>
      <c r="J43" s="186"/>
      <c r="K43" s="186"/>
      <c r="L43" s="186"/>
      <c r="M43" s="186"/>
      <c r="N43" s="186"/>
      <c r="O43" s="186"/>
      <c r="P43" s="178"/>
      <c r="Q43" s="178"/>
      <c r="R43" s="217"/>
      <c r="S43" s="72" t="s">
        <v>872</v>
      </c>
      <c r="T43" s="30" t="s">
        <v>14</v>
      </c>
    </row>
    <row r="44" spans="1:20" ht="21" customHeight="1">
      <c r="A44" s="182" t="s">
        <v>867</v>
      </c>
      <c r="B44" s="222"/>
      <c r="C44" s="222"/>
      <c r="D44" s="222"/>
      <c r="E44" s="185"/>
      <c r="F44" s="185"/>
      <c r="G44" s="185"/>
      <c r="H44" s="185"/>
      <c r="I44" s="177">
        <v>161</v>
      </c>
      <c r="J44" s="177">
        <v>286</v>
      </c>
      <c r="K44" s="177">
        <v>165</v>
      </c>
      <c r="L44" s="177">
        <v>136</v>
      </c>
      <c r="M44" s="177">
        <v>134</v>
      </c>
      <c r="N44" s="177">
        <v>41</v>
      </c>
      <c r="O44" s="177">
        <v>36</v>
      </c>
      <c r="P44" s="180">
        <f>SUM(I44:O44)</f>
        <v>959</v>
      </c>
      <c r="Q44" s="181">
        <v>27.95</v>
      </c>
      <c r="R44" s="217"/>
      <c r="S44" s="72" t="s">
        <v>873</v>
      </c>
      <c r="T44" s="30" t="s">
        <v>13</v>
      </c>
    </row>
    <row r="45" spans="1:20" ht="21" customHeight="1">
      <c r="A45" s="183"/>
      <c r="B45" s="222"/>
      <c r="C45" s="222"/>
      <c r="D45" s="222"/>
      <c r="E45" s="186"/>
      <c r="F45" s="186"/>
      <c r="G45" s="186"/>
      <c r="H45" s="186"/>
      <c r="I45" s="178"/>
      <c r="J45" s="178"/>
      <c r="K45" s="178"/>
      <c r="L45" s="178"/>
      <c r="M45" s="178"/>
      <c r="N45" s="178"/>
      <c r="O45" s="178"/>
      <c r="P45" s="178"/>
      <c r="Q45" s="178"/>
      <c r="R45" s="217"/>
      <c r="S45" s="72" t="s">
        <v>874</v>
      </c>
      <c r="T45" s="30" t="s">
        <v>12</v>
      </c>
    </row>
    <row r="46" spans="1:20" ht="21" customHeight="1">
      <c r="A46" s="183"/>
      <c r="B46" s="222"/>
      <c r="C46" s="222"/>
      <c r="D46" s="222"/>
      <c r="E46" s="186"/>
      <c r="F46" s="186"/>
      <c r="G46" s="186"/>
      <c r="H46" s="186"/>
      <c r="I46" s="178"/>
      <c r="J46" s="178"/>
      <c r="K46" s="178"/>
      <c r="L46" s="178"/>
      <c r="M46" s="178"/>
      <c r="N46" s="178"/>
      <c r="O46" s="178"/>
      <c r="P46" s="178"/>
      <c r="Q46" s="178"/>
      <c r="R46" s="217"/>
      <c r="S46" s="72" t="s">
        <v>875</v>
      </c>
      <c r="T46" s="30" t="s">
        <v>11</v>
      </c>
    </row>
    <row r="47" spans="1:20" ht="21" customHeight="1">
      <c r="A47" s="183"/>
      <c r="B47" s="222"/>
      <c r="C47" s="222"/>
      <c r="D47" s="222"/>
      <c r="E47" s="186"/>
      <c r="F47" s="186"/>
      <c r="G47" s="186"/>
      <c r="H47" s="186"/>
      <c r="I47" s="178"/>
      <c r="J47" s="178"/>
      <c r="K47" s="178"/>
      <c r="L47" s="178"/>
      <c r="M47" s="178"/>
      <c r="N47" s="178"/>
      <c r="O47" s="178"/>
      <c r="P47" s="178"/>
      <c r="Q47" s="178"/>
      <c r="R47" s="217"/>
      <c r="S47" s="72" t="s">
        <v>876</v>
      </c>
      <c r="T47" s="30" t="s">
        <v>57</v>
      </c>
    </row>
    <row r="48" spans="1:20" ht="21" customHeight="1">
      <c r="A48" s="183"/>
      <c r="B48" s="222"/>
      <c r="C48" s="222"/>
      <c r="D48" s="222"/>
      <c r="E48" s="186"/>
      <c r="F48" s="186"/>
      <c r="G48" s="186"/>
      <c r="H48" s="186"/>
      <c r="I48" s="178"/>
      <c r="J48" s="178"/>
      <c r="K48" s="178"/>
      <c r="L48" s="178"/>
      <c r="M48" s="178"/>
      <c r="N48" s="178"/>
      <c r="O48" s="178"/>
      <c r="P48" s="178"/>
      <c r="Q48" s="178"/>
      <c r="R48" s="217"/>
      <c r="S48" s="72" t="s">
        <v>877</v>
      </c>
      <c r="T48" s="30" t="s">
        <v>9</v>
      </c>
    </row>
    <row r="49" spans="1:20" ht="21" customHeight="1" thickBot="1">
      <c r="A49" s="184"/>
      <c r="B49" s="223"/>
      <c r="C49" s="223"/>
      <c r="D49" s="223"/>
      <c r="E49" s="187"/>
      <c r="F49" s="187"/>
      <c r="G49" s="187"/>
      <c r="H49" s="187"/>
      <c r="I49" s="179"/>
      <c r="J49" s="179"/>
      <c r="K49" s="179"/>
      <c r="L49" s="179"/>
      <c r="M49" s="179"/>
      <c r="N49" s="179"/>
      <c r="O49" s="179"/>
      <c r="P49" s="179"/>
      <c r="Q49" s="179"/>
      <c r="R49" s="218"/>
      <c r="S49" s="33" t="s">
        <v>878</v>
      </c>
      <c r="T49" s="31" t="s">
        <v>25</v>
      </c>
    </row>
    <row r="50" spans="1:20" ht="21" customHeight="1">
      <c r="A50" s="182" t="s">
        <v>991</v>
      </c>
      <c r="B50" s="221" t="s">
        <v>100</v>
      </c>
      <c r="C50" s="221"/>
      <c r="D50" s="221" t="s">
        <v>843</v>
      </c>
      <c r="E50" s="177">
        <v>88</v>
      </c>
      <c r="F50" s="177">
        <v>309</v>
      </c>
      <c r="G50" s="177">
        <v>120</v>
      </c>
      <c r="H50" s="177">
        <v>88</v>
      </c>
      <c r="I50" s="185"/>
      <c r="J50" s="185"/>
      <c r="K50" s="185"/>
      <c r="L50" s="185"/>
      <c r="M50" s="185"/>
      <c r="N50" s="185"/>
      <c r="O50" s="185"/>
      <c r="P50" s="180">
        <f>SUM(E50:O50)</f>
        <v>605</v>
      </c>
      <c r="Q50" s="181">
        <v>24.95</v>
      </c>
      <c r="R50" s="216">
        <f>(Q50*P50)+(P55*Q55)</f>
        <v>25743.699999999997</v>
      </c>
      <c r="S50" s="72" t="s">
        <v>880</v>
      </c>
      <c r="T50" s="30">
        <v>4</v>
      </c>
    </row>
    <row r="51" spans="1:20" ht="21" customHeight="1">
      <c r="A51" s="183"/>
      <c r="B51" s="222"/>
      <c r="C51" s="222"/>
      <c r="D51" s="222"/>
      <c r="E51" s="178"/>
      <c r="F51" s="178"/>
      <c r="G51" s="178"/>
      <c r="H51" s="178"/>
      <c r="I51" s="186"/>
      <c r="J51" s="186"/>
      <c r="K51" s="186"/>
      <c r="L51" s="186"/>
      <c r="M51" s="186"/>
      <c r="N51" s="186"/>
      <c r="O51" s="186"/>
      <c r="P51" s="178"/>
      <c r="Q51" s="178"/>
      <c r="R51" s="217"/>
      <c r="S51" s="72" t="s">
        <v>881</v>
      </c>
      <c r="T51" s="30" t="s">
        <v>216</v>
      </c>
    </row>
    <row r="52" spans="1:20" ht="21" customHeight="1">
      <c r="A52" s="183"/>
      <c r="B52" s="222"/>
      <c r="C52" s="222"/>
      <c r="D52" s="222"/>
      <c r="E52" s="178"/>
      <c r="F52" s="178"/>
      <c r="G52" s="178"/>
      <c r="H52" s="178"/>
      <c r="I52" s="186"/>
      <c r="J52" s="186"/>
      <c r="K52" s="186"/>
      <c r="L52" s="186"/>
      <c r="M52" s="186"/>
      <c r="N52" s="186"/>
      <c r="O52" s="186"/>
      <c r="P52" s="178"/>
      <c r="Q52" s="178"/>
      <c r="R52" s="217"/>
      <c r="S52" s="72" t="s">
        <v>882</v>
      </c>
      <c r="T52" s="30" t="s">
        <v>217</v>
      </c>
    </row>
    <row r="53" spans="1:20" ht="21" customHeight="1">
      <c r="A53" s="183"/>
      <c r="B53" s="222"/>
      <c r="C53" s="222"/>
      <c r="D53" s="222"/>
      <c r="E53" s="178"/>
      <c r="F53" s="178"/>
      <c r="G53" s="178"/>
      <c r="H53" s="178"/>
      <c r="I53" s="186"/>
      <c r="J53" s="186"/>
      <c r="K53" s="186"/>
      <c r="L53" s="186"/>
      <c r="M53" s="186"/>
      <c r="N53" s="186"/>
      <c r="O53" s="186"/>
      <c r="P53" s="178"/>
      <c r="Q53" s="178"/>
      <c r="R53" s="217"/>
      <c r="S53" s="72" t="s">
        <v>883</v>
      </c>
      <c r="T53" s="30" t="s">
        <v>218</v>
      </c>
    </row>
    <row r="54" spans="1:20" ht="21" customHeight="1">
      <c r="A54" s="183"/>
      <c r="B54" s="222"/>
      <c r="C54" s="222"/>
      <c r="D54" s="222"/>
      <c r="E54" s="178"/>
      <c r="F54" s="178"/>
      <c r="G54" s="178"/>
      <c r="H54" s="178"/>
      <c r="I54" s="186"/>
      <c r="J54" s="186"/>
      <c r="K54" s="186"/>
      <c r="L54" s="186"/>
      <c r="M54" s="186"/>
      <c r="N54" s="186"/>
      <c r="O54" s="186"/>
      <c r="P54" s="178"/>
      <c r="Q54" s="178"/>
      <c r="R54" s="217"/>
      <c r="S54" s="72" t="s">
        <v>884</v>
      </c>
      <c r="T54" s="30" t="s">
        <v>14</v>
      </c>
    </row>
    <row r="55" spans="1:20" ht="21" customHeight="1">
      <c r="A55" s="182" t="s">
        <v>879</v>
      </c>
      <c r="B55" s="222"/>
      <c r="C55" s="222"/>
      <c r="D55" s="222"/>
      <c r="E55" s="185"/>
      <c r="F55" s="185"/>
      <c r="G55" s="185"/>
      <c r="H55" s="185"/>
      <c r="I55" s="177">
        <v>43</v>
      </c>
      <c r="J55" s="177">
        <v>8</v>
      </c>
      <c r="K55" s="177">
        <v>75</v>
      </c>
      <c r="L55" s="177">
        <v>87</v>
      </c>
      <c r="M55" s="177">
        <v>121</v>
      </c>
      <c r="N55" s="177">
        <v>31</v>
      </c>
      <c r="O55" s="177">
        <v>16</v>
      </c>
      <c r="P55" s="180">
        <f>SUM(I55:O55)</f>
        <v>381</v>
      </c>
      <c r="Q55" s="181">
        <v>27.95</v>
      </c>
      <c r="R55" s="217"/>
      <c r="S55" s="72" t="s">
        <v>885</v>
      </c>
      <c r="T55" s="30" t="s">
        <v>13</v>
      </c>
    </row>
    <row r="56" spans="1:20" ht="21" customHeight="1">
      <c r="A56" s="183"/>
      <c r="B56" s="222"/>
      <c r="C56" s="222"/>
      <c r="D56" s="222"/>
      <c r="E56" s="186"/>
      <c r="F56" s="186"/>
      <c r="G56" s="186"/>
      <c r="H56" s="186"/>
      <c r="I56" s="178"/>
      <c r="J56" s="178"/>
      <c r="K56" s="178"/>
      <c r="L56" s="178"/>
      <c r="M56" s="178"/>
      <c r="N56" s="178"/>
      <c r="O56" s="178"/>
      <c r="P56" s="178"/>
      <c r="Q56" s="178"/>
      <c r="R56" s="217"/>
      <c r="S56" s="72" t="s">
        <v>886</v>
      </c>
      <c r="T56" s="30" t="s">
        <v>12</v>
      </c>
    </row>
    <row r="57" spans="1:20" ht="21" customHeight="1">
      <c r="A57" s="183"/>
      <c r="B57" s="222"/>
      <c r="C57" s="222"/>
      <c r="D57" s="222"/>
      <c r="E57" s="186"/>
      <c r="F57" s="186"/>
      <c r="G57" s="186"/>
      <c r="H57" s="186"/>
      <c r="I57" s="178"/>
      <c r="J57" s="178"/>
      <c r="K57" s="178"/>
      <c r="L57" s="178"/>
      <c r="M57" s="178"/>
      <c r="N57" s="178"/>
      <c r="O57" s="178"/>
      <c r="P57" s="178"/>
      <c r="Q57" s="178"/>
      <c r="R57" s="217"/>
      <c r="S57" s="72" t="s">
        <v>887</v>
      </c>
      <c r="T57" s="30" t="s">
        <v>11</v>
      </c>
    </row>
    <row r="58" spans="1:20" ht="21" customHeight="1">
      <c r="A58" s="183"/>
      <c r="B58" s="222"/>
      <c r="C58" s="222"/>
      <c r="D58" s="222"/>
      <c r="E58" s="186"/>
      <c r="F58" s="186"/>
      <c r="G58" s="186"/>
      <c r="H58" s="186"/>
      <c r="I58" s="178"/>
      <c r="J58" s="178"/>
      <c r="K58" s="178"/>
      <c r="L58" s="178"/>
      <c r="M58" s="178"/>
      <c r="N58" s="178"/>
      <c r="O58" s="178"/>
      <c r="P58" s="178"/>
      <c r="Q58" s="178"/>
      <c r="R58" s="217"/>
      <c r="S58" s="72" t="s">
        <v>888</v>
      </c>
      <c r="T58" s="30" t="s">
        <v>57</v>
      </c>
    </row>
    <row r="59" spans="1:20" ht="21" customHeight="1">
      <c r="A59" s="183"/>
      <c r="B59" s="222"/>
      <c r="C59" s="222"/>
      <c r="D59" s="222"/>
      <c r="E59" s="186"/>
      <c r="F59" s="186"/>
      <c r="G59" s="186"/>
      <c r="H59" s="186"/>
      <c r="I59" s="178"/>
      <c r="J59" s="178"/>
      <c r="K59" s="178"/>
      <c r="L59" s="178"/>
      <c r="M59" s="178"/>
      <c r="N59" s="178"/>
      <c r="O59" s="178"/>
      <c r="P59" s="178"/>
      <c r="Q59" s="178"/>
      <c r="R59" s="217"/>
      <c r="S59" s="72" t="s">
        <v>889</v>
      </c>
      <c r="T59" s="30" t="s">
        <v>9</v>
      </c>
    </row>
    <row r="60" spans="1:20" ht="21" customHeight="1" thickBot="1">
      <c r="A60" s="184"/>
      <c r="B60" s="223"/>
      <c r="C60" s="223"/>
      <c r="D60" s="223"/>
      <c r="E60" s="187"/>
      <c r="F60" s="187"/>
      <c r="G60" s="187"/>
      <c r="H60" s="187"/>
      <c r="I60" s="179"/>
      <c r="J60" s="179"/>
      <c r="K60" s="179"/>
      <c r="L60" s="179"/>
      <c r="M60" s="179"/>
      <c r="N60" s="179"/>
      <c r="O60" s="179"/>
      <c r="P60" s="179"/>
      <c r="Q60" s="179"/>
      <c r="R60" s="218"/>
      <c r="S60" s="33" t="s">
        <v>890</v>
      </c>
      <c r="T60" s="31" t="s">
        <v>25</v>
      </c>
    </row>
    <row r="61" spans="1:20" ht="21" customHeight="1">
      <c r="A61" s="182" t="s">
        <v>990</v>
      </c>
      <c r="B61" s="221" t="s">
        <v>104</v>
      </c>
      <c r="C61" s="221"/>
      <c r="D61" s="221" t="s">
        <v>843</v>
      </c>
      <c r="E61" s="177">
        <v>85</v>
      </c>
      <c r="F61" s="177">
        <v>243</v>
      </c>
      <c r="G61" s="177">
        <v>207</v>
      </c>
      <c r="H61" s="177">
        <v>156</v>
      </c>
      <c r="I61" s="185"/>
      <c r="J61" s="185"/>
      <c r="K61" s="185"/>
      <c r="L61" s="185"/>
      <c r="M61" s="185"/>
      <c r="N61" s="185"/>
      <c r="O61" s="185"/>
      <c r="P61" s="180">
        <f>SUM(E61:O61)</f>
        <v>691</v>
      </c>
      <c r="Q61" s="181">
        <v>24.95</v>
      </c>
      <c r="R61" s="216">
        <f>(Q61*P61)+(P66*Q66)</f>
        <v>39209.15</v>
      </c>
      <c r="S61" s="72" t="s">
        <v>892</v>
      </c>
      <c r="T61" s="30">
        <v>4</v>
      </c>
    </row>
    <row r="62" spans="1:20" ht="21" customHeight="1">
      <c r="A62" s="183"/>
      <c r="B62" s="222"/>
      <c r="C62" s="222"/>
      <c r="D62" s="222"/>
      <c r="E62" s="178"/>
      <c r="F62" s="178"/>
      <c r="G62" s="178"/>
      <c r="H62" s="178"/>
      <c r="I62" s="186"/>
      <c r="J62" s="186"/>
      <c r="K62" s="186"/>
      <c r="L62" s="186"/>
      <c r="M62" s="186"/>
      <c r="N62" s="186"/>
      <c r="O62" s="186"/>
      <c r="P62" s="178"/>
      <c r="Q62" s="178"/>
      <c r="R62" s="217"/>
      <c r="S62" s="72" t="s">
        <v>893</v>
      </c>
      <c r="T62" s="30" t="s">
        <v>216</v>
      </c>
    </row>
    <row r="63" spans="1:20" ht="21" customHeight="1">
      <c r="A63" s="183"/>
      <c r="B63" s="222"/>
      <c r="C63" s="222"/>
      <c r="D63" s="222"/>
      <c r="E63" s="178"/>
      <c r="F63" s="178"/>
      <c r="G63" s="178"/>
      <c r="H63" s="178"/>
      <c r="I63" s="186"/>
      <c r="J63" s="186"/>
      <c r="K63" s="186"/>
      <c r="L63" s="186"/>
      <c r="M63" s="186"/>
      <c r="N63" s="186"/>
      <c r="O63" s="186"/>
      <c r="P63" s="178"/>
      <c r="Q63" s="178"/>
      <c r="R63" s="217"/>
      <c r="S63" s="72" t="s">
        <v>894</v>
      </c>
      <c r="T63" s="30" t="s">
        <v>217</v>
      </c>
    </row>
    <row r="64" spans="1:20" ht="21" customHeight="1">
      <c r="A64" s="183"/>
      <c r="B64" s="222"/>
      <c r="C64" s="222"/>
      <c r="D64" s="222"/>
      <c r="E64" s="178"/>
      <c r="F64" s="178"/>
      <c r="G64" s="178"/>
      <c r="H64" s="178"/>
      <c r="I64" s="186"/>
      <c r="J64" s="186"/>
      <c r="K64" s="186"/>
      <c r="L64" s="186"/>
      <c r="M64" s="186"/>
      <c r="N64" s="186"/>
      <c r="O64" s="186"/>
      <c r="P64" s="178"/>
      <c r="Q64" s="178"/>
      <c r="R64" s="217"/>
      <c r="S64" s="72" t="s">
        <v>895</v>
      </c>
      <c r="T64" s="30" t="s">
        <v>218</v>
      </c>
    </row>
    <row r="65" spans="1:20" ht="21" customHeight="1">
      <c r="A65" s="183"/>
      <c r="B65" s="222"/>
      <c r="C65" s="222"/>
      <c r="D65" s="222"/>
      <c r="E65" s="178"/>
      <c r="F65" s="178"/>
      <c r="G65" s="178"/>
      <c r="H65" s="178"/>
      <c r="I65" s="186"/>
      <c r="J65" s="186"/>
      <c r="K65" s="186"/>
      <c r="L65" s="186"/>
      <c r="M65" s="186"/>
      <c r="N65" s="186"/>
      <c r="O65" s="186"/>
      <c r="P65" s="178"/>
      <c r="Q65" s="178"/>
      <c r="R65" s="217"/>
      <c r="S65" s="72" t="s">
        <v>896</v>
      </c>
      <c r="T65" s="30" t="s">
        <v>14</v>
      </c>
    </row>
    <row r="66" spans="1:20" ht="21" customHeight="1">
      <c r="A66" s="182" t="s">
        <v>891</v>
      </c>
      <c r="B66" s="222"/>
      <c r="C66" s="222"/>
      <c r="D66" s="222"/>
      <c r="E66" s="185"/>
      <c r="F66" s="185"/>
      <c r="G66" s="185"/>
      <c r="H66" s="185"/>
      <c r="I66" s="177">
        <v>194</v>
      </c>
      <c r="J66" s="177">
        <v>134</v>
      </c>
      <c r="K66" s="177">
        <v>102</v>
      </c>
      <c r="L66" s="177">
        <v>93</v>
      </c>
      <c r="M66" s="177">
        <v>212</v>
      </c>
      <c r="N66" s="177">
        <v>35</v>
      </c>
      <c r="O66" s="177">
        <v>16</v>
      </c>
      <c r="P66" s="180">
        <f>SUM(I66:O66)</f>
        <v>786</v>
      </c>
      <c r="Q66" s="181">
        <v>27.95</v>
      </c>
      <c r="R66" s="217"/>
      <c r="S66" s="72" t="s">
        <v>897</v>
      </c>
      <c r="T66" s="30" t="s">
        <v>13</v>
      </c>
    </row>
    <row r="67" spans="1:20" ht="21" customHeight="1">
      <c r="A67" s="183"/>
      <c r="B67" s="222"/>
      <c r="C67" s="222"/>
      <c r="D67" s="222"/>
      <c r="E67" s="186"/>
      <c r="F67" s="186"/>
      <c r="G67" s="186"/>
      <c r="H67" s="186"/>
      <c r="I67" s="178"/>
      <c r="J67" s="178"/>
      <c r="K67" s="178"/>
      <c r="L67" s="178"/>
      <c r="M67" s="178"/>
      <c r="N67" s="178"/>
      <c r="O67" s="178"/>
      <c r="P67" s="178"/>
      <c r="Q67" s="178"/>
      <c r="R67" s="217"/>
      <c r="S67" s="72" t="s">
        <v>898</v>
      </c>
      <c r="T67" s="30" t="s">
        <v>12</v>
      </c>
    </row>
    <row r="68" spans="1:20" ht="21" customHeight="1">
      <c r="A68" s="183"/>
      <c r="B68" s="222"/>
      <c r="C68" s="222"/>
      <c r="D68" s="222"/>
      <c r="E68" s="186"/>
      <c r="F68" s="186"/>
      <c r="G68" s="186"/>
      <c r="H68" s="186"/>
      <c r="I68" s="178"/>
      <c r="J68" s="178"/>
      <c r="K68" s="178"/>
      <c r="L68" s="178"/>
      <c r="M68" s="178"/>
      <c r="N68" s="178"/>
      <c r="O68" s="178"/>
      <c r="P68" s="178"/>
      <c r="Q68" s="178"/>
      <c r="R68" s="217"/>
      <c r="S68" s="72" t="s">
        <v>899</v>
      </c>
      <c r="T68" s="30" t="s">
        <v>11</v>
      </c>
    </row>
    <row r="69" spans="1:20" ht="21" customHeight="1">
      <c r="A69" s="183"/>
      <c r="B69" s="222"/>
      <c r="C69" s="222"/>
      <c r="D69" s="222"/>
      <c r="E69" s="186"/>
      <c r="F69" s="186"/>
      <c r="G69" s="186"/>
      <c r="H69" s="186"/>
      <c r="I69" s="178"/>
      <c r="J69" s="178"/>
      <c r="K69" s="178"/>
      <c r="L69" s="178"/>
      <c r="M69" s="178"/>
      <c r="N69" s="178"/>
      <c r="O69" s="178"/>
      <c r="P69" s="178"/>
      <c r="Q69" s="178"/>
      <c r="R69" s="217"/>
      <c r="S69" s="72" t="s">
        <v>900</v>
      </c>
      <c r="T69" s="30" t="s">
        <v>57</v>
      </c>
    </row>
    <row r="70" spans="1:20" ht="21" customHeight="1">
      <c r="A70" s="183"/>
      <c r="B70" s="222"/>
      <c r="C70" s="222"/>
      <c r="D70" s="222"/>
      <c r="E70" s="186"/>
      <c r="F70" s="186"/>
      <c r="G70" s="186"/>
      <c r="H70" s="186"/>
      <c r="I70" s="178"/>
      <c r="J70" s="178"/>
      <c r="K70" s="178"/>
      <c r="L70" s="178"/>
      <c r="M70" s="178"/>
      <c r="N70" s="178"/>
      <c r="O70" s="178"/>
      <c r="P70" s="178"/>
      <c r="Q70" s="178"/>
      <c r="R70" s="217"/>
      <c r="S70" s="72" t="s">
        <v>901</v>
      </c>
      <c r="T70" s="30" t="s">
        <v>9</v>
      </c>
    </row>
    <row r="71" spans="1:20" ht="21" customHeight="1" thickBot="1">
      <c r="A71" s="184"/>
      <c r="B71" s="223"/>
      <c r="C71" s="223"/>
      <c r="D71" s="223"/>
      <c r="E71" s="187"/>
      <c r="F71" s="187"/>
      <c r="G71" s="187"/>
      <c r="H71" s="187"/>
      <c r="I71" s="179"/>
      <c r="J71" s="179"/>
      <c r="K71" s="179"/>
      <c r="L71" s="179"/>
      <c r="M71" s="179"/>
      <c r="N71" s="179"/>
      <c r="O71" s="179"/>
      <c r="P71" s="179"/>
      <c r="Q71" s="179"/>
      <c r="R71" s="218"/>
      <c r="S71" s="33" t="s">
        <v>902</v>
      </c>
      <c r="T71" s="31" t="s">
        <v>25</v>
      </c>
    </row>
    <row r="72" spans="1:20" ht="22.5" customHeight="1" thickBot="1">
      <c r="P72" s="166">
        <f>SUM(P17:P71)</f>
        <v>5041</v>
      </c>
      <c r="Q72" s="167"/>
      <c r="R72" s="143">
        <f>SUM(R17:R71)</f>
        <v>134148.95000000001</v>
      </c>
    </row>
    <row r="73" spans="1:20" ht="76.5" customHeight="1"/>
    <row r="74" spans="1:20">
      <c r="A74" s="20"/>
      <c r="B74" s="20"/>
      <c r="C74" s="20"/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20"/>
      <c r="P74" s="20"/>
      <c r="Q74" s="20"/>
      <c r="R74" s="20"/>
    </row>
    <row r="76" spans="1:20">
      <c r="A76" s="25"/>
    </row>
  </sheetData>
  <mergeCells count="190">
    <mergeCell ref="E61:E65"/>
    <mergeCell ref="F61:F65"/>
    <mergeCell ref="G61:G65"/>
    <mergeCell ref="H61:H65"/>
    <mergeCell ref="I61:I65"/>
    <mergeCell ref="J61:J65"/>
    <mergeCell ref="A17:A21"/>
    <mergeCell ref="A22:A27"/>
    <mergeCell ref="A28:A32"/>
    <mergeCell ref="A33:A38"/>
    <mergeCell ref="L50:L54"/>
    <mergeCell ref="M50:M54"/>
    <mergeCell ref="L39:L43"/>
    <mergeCell ref="M39:M43"/>
    <mergeCell ref="K33:K38"/>
    <mergeCell ref="L33:L38"/>
    <mergeCell ref="A39:A43"/>
    <mergeCell ref="A44:A49"/>
    <mergeCell ref="A50:A54"/>
    <mergeCell ref="I50:I54"/>
    <mergeCell ref="J50:J54"/>
    <mergeCell ref="K50:K54"/>
    <mergeCell ref="S14:T14"/>
    <mergeCell ref="Q66:Q71"/>
    <mergeCell ref="L66:L71"/>
    <mergeCell ref="M66:M71"/>
    <mergeCell ref="N66:N71"/>
    <mergeCell ref="O66:O71"/>
    <mergeCell ref="P66:P71"/>
    <mergeCell ref="Q55:Q60"/>
    <mergeCell ref="N55:N60"/>
    <mergeCell ref="O55:O60"/>
    <mergeCell ref="K66:K71"/>
    <mergeCell ref="L44:L49"/>
    <mergeCell ref="M44:M49"/>
    <mergeCell ref="M61:M65"/>
    <mergeCell ref="K55:K60"/>
    <mergeCell ref="L55:L60"/>
    <mergeCell ref="M55:M60"/>
    <mergeCell ref="K61:K65"/>
    <mergeCell ref="L61:L65"/>
    <mergeCell ref="P55:P60"/>
    <mergeCell ref="K39:K43"/>
    <mergeCell ref="G44:G49"/>
    <mergeCell ref="K44:K49"/>
    <mergeCell ref="H17:H21"/>
    <mergeCell ref="L17:L21"/>
    <mergeCell ref="M17:M21"/>
    <mergeCell ref="Q22:Q27"/>
    <mergeCell ref="E28:E32"/>
    <mergeCell ref="F28:F32"/>
    <mergeCell ref="G28:G32"/>
    <mergeCell ref="H28:H32"/>
    <mergeCell ref="I28:I32"/>
    <mergeCell ref="J28:J32"/>
    <mergeCell ref="K28:K32"/>
    <mergeCell ref="N44:N49"/>
    <mergeCell ref="O44:O49"/>
    <mergeCell ref="L28:L32"/>
    <mergeCell ref="M28:M32"/>
    <mergeCell ref="K22:K27"/>
    <mergeCell ref="L22:L27"/>
    <mergeCell ref="M22:M27"/>
    <mergeCell ref="M33:M38"/>
    <mergeCell ref="E39:E43"/>
    <mergeCell ref="F39:F43"/>
    <mergeCell ref="A61:A65"/>
    <mergeCell ref="B50:B60"/>
    <mergeCell ref="C50:C60"/>
    <mergeCell ref="D50:D60"/>
    <mergeCell ref="E55:E60"/>
    <mergeCell ref="F55:F60"/>
    <mergeCell ref="A55:A60"/>
    <mergeCell ref="R50:R60"/>
    <mergeCell ref="N50:N54"/>
    <mergeCell ref="O50:O54"/>
    <mergeCell ref="P50:P54"/>
    <mergeCell ref="Q50:Q54"/>
    <mergeCell ref="G55:G60"/>
    <mergeCell ref="H55:H60"/>
    <mergeCell ref="I55:I60"/>
    <mergeCell ref="J55:J60"/>
    <mergeCell ref="R61:R71"/>
    <mergeCell ref="N61:N65"/>
    <mergeCell ref="O61:O65"/>
    <mergeCell ref="P61:P65"/>
    <mergeCell ref="Q61:Q65"/>
    <mergeCell ref="A66:A71"/>
    <mergeCell ref="B61:B71"/>
    <mergeCell ref="C61:C71"/>
    <mergeCell ref="F66:F71"/>
    <mergeCell ref="I66:I71"/>
    <mergeCell ref="J66:J71"/>
    <mergeCell ref="B39:B49"/>
    <mergeCell ref="C39:C49"/>
    <mergeCell ref="J33:J38"/>
    <mergeCell ref="H44:H49"/>
    <mergeCell ref="I44:I49"/>
    <mergeCell ref="J44:J49"/>
    <mergeCell ref="D39:D49"/>
    <mergeCell ref="E44:E49"/>
    <mergeCell ref="F44:F49"/>
    <mergeCell ref="D61:D71"/>
    <mergeCell ref="E66:E71"/>
    <mergeCell ref="G66:G71"/>
    <mergeCell ref="H66:H71"/>
    <mergeCell ref="I39:I43"/>
    <mergeCell ref="J39:J43"/>
    <mergeCell ref="G39:G43"/>
    <mergeCell ref="H39:H43"/>
    <mergeCell ref="E50:E54"/>
    <mergeCell ref="F50:F54"/>
    <mergeCell ref="G50:G54"/>
    <mergeCell ref="H50:H54"/>
    <mergeCell ref="R39:R49"/>
    <mergeCell ref="N39:N43"/>
    <mergeCell ref="O39:O43"/>
    <mergeCell ref="P39:P43"/>
    <mergeCell ref="Q39:Q43"/>
    <mergeCell ref="Q44:Q49"/>
    <mergeCell ref="P44:P49"/>
    <mergeCell ref="R28:R38"/>
    <mergeCell ref="N28:N32"/>
    <mergeCell ref="O28:O32"/>
    <mergeCell ref="P28:P32"/>
    <mergeCell ref="Q28:Q32"/>
    <mergeCell ref="Q33:Q38"/>
    <mergeCell ref="N33:N38"/>
    <mergeCell ref="O33:O38"/>
    <mergeCell ref="P33:P38"/>
    <mergeCell ref="B28:B38"/>
    <mergeCell ref="C28:C38"/>
    <mergeCell ref="D28:D38"/>
    <mergeCell ref="E33:E38"/>
    <mergeCell ref="F33:F38"/>
    <mergeCell ref="G33:G38"/>
    <mergeCell ref="H33:H38"/>
    <mergeCell ref="I33:I38"/>
    <mergeCell ref="F22:F27"/>
    <mergeCell ref="B17:B27"/>
    <mergeCell ref="C17:C27"/>
    <mergeCell ref="D17:D27"/>
    <mergeCell ref="E22:E27"/>
    <mergeCell ref="E17:E21"/>
    <mergeCell ref="O15:O16"/>
    <mergeCell ref="P15:P16"/>
    <mergeCell ref="Q15:Q16"/>
    <mergeCell ref="G22:G27"/>
    <mergeCell ref="H22:H27"/>
    <mergeCell ref="I22:I27"/>
    <mergeCell ref="J22:J27"/>
    <mergeCell ref="N17:N21"/>
    <mergeCell ref="O17:O21"/>
    <mergeCell ref="P17:P21"/>
    <mergeCell ref="Q17:Q21"/>
    <mergeCell ref="N22:N27"/>
    <mergeCell ref="O22:O27"/>
    <mergeCell ref="P22:P27"/>
    <mergeCell ref="I17:I21"/>
    <mergeCell ref="J17:J21"/>
    <mergeCell ref="K17:K21"/>
    <mergeCell ref="T15:T16"/>
    <mergeCell ref="I15:I16"/>
    <mergeCell ref="J15:J16"/>
    <mergeCell ref="K15:K16"/>
    <mergeCell ref="L15:L16"/>
    <mergeCell ref="M15:M16"/>
    <mergeCell ref="N15:N16"/>
    <mergeCell ref="R15:R16"/>
    <mergeCell ref="F17:F21"/>
    <mergeCell ref="G17:G21"/>
    <mergeCell ref="R17:R27"/>
    <mergeCell ref="E15:E16"/>
    <mergeCell ref="F15:F16"/>
    <mergeCell ref="G15:G16"/>
    <mergeCell ref="H15:H16"/>
    <mergeCell ref="A15:A16"/>
    <mergeCell ref="B15:B16"/>
    <mergeCell ref="C15:C16"/>
    <mergeCell ref="D15:D16"/>
    <mergeCell ref="S15:S16"/>
    <mergeCell ref="S5:T5"/>
    <mergeCell ref="Q6:R6"/>
    <mergeCell ref="S6:T6"/>
    <mergeCell ref="A14:D14"/>
    <mergeCell ref="S7:T7"/>
    <mergeCell ref="S1:T1"/>
    <mergeCell ref="S2:T2"/>
    <mergeCell ref="S3:T3"/>
    <mergeCell ref="S4:T4"/>
  </mergeCells>
  <phoneticPr fontId="0" type="noConversion"/>
  <dataValidations disablePrompts="1" count="1">
    <dataValidation type="list" allowBlank="1" showInputMessage="1" showErrorMessage="1" prompt="SELECCIONAR TIPO DE TRANSPORTE" sqref="S7:T7">
      <formula1>"MARITIMO, AEREO, TERRESTRE"</formula1>
    </dataValidation>
  </dataValidations>
  <pageMargins left="0.23622047244094491" right="0.27559055118110237" top="0" bottom="0" header="0" footer="0"/>
  <pageSetup paperSize="8" scale="43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10"/>
    <pageSetUpPr fitToPage="1"/>
  </sheetPr>
  <dimension ref="A1:T65"/>
  <sheetViews>
    <sheetView showGridLines="0" zoomScale="60" zoomScaleNormal="60" zoomScalePageLayoutView="20" workbookViewId="0">
      <pane ySplit="16" topLeftCell="A17" activePane="bottomLeft" state="frozen"/>
      <selection activeCell="A85" sqref="A85"/>
      <selection pane="bottomLeft" activeCell="A85" sqref="A85"/>
    </sheetView>
  </sheetViews>
  <sheetFormatPr defaultColWidth="11.42578125" defaultRowHeight="12.75"/>
  <cols>
    <col min="1" max="4" width="31.42578125" style="1" customWidth="1"/>
    <col min="5" max="15" width="8.5703125" style="1" customWidth="1"/>
    <col min="16" max="17" width="17.140625" style="1" customWidth="1"/>
    <col min="18" max="18" width="35.85546875" style="1" customWidth="1"/>
    <col min="19" max="19" width="24.140625" style="1" customWidth="1"/>
    <col min="20" max="20" width="10" style="1" customWidth="1"/>
    <col min="21" max="21" width="24.140625" style="1" customWidth="1"/>
    <col min="22" max="23" width="14.85546875" style="1" customWidth="1"/>
    <col min="24" max="16384" width="11.42578125" style="1"/>
  </cols>
  <sheetData>
    <row r="1" spans="1:20" s="46" customFormat="1" ht="19.5" customHeight="1">
      <c r="A1" s="45"/>
      <c r="C1" s="47"/>
      <c r="O1" s="48"/>
      <c r="Q1" s="118"/>
      <c r="R1" s="118" t="s">
        <v>123</v>
      </c>
      <c r="S1" s="204"/>
      <c r="T1" s="205"/>
    </row>
    <row r="2" spans="1:20" s="46" customFormat="1" ht="19.5" customHeight="1">
      <c r="A2" s="45"/>
      <c r="B2" s="121"/>
      <c r="C2" s="49"/>
      <c r="D2" s="48"/>
      <c r="O2" s="50"/>
      <c r="Q2" s="118"/>
      <c r="R2" s="118" t="s">
        <v>219</v>
      </c>
      <c r="S2" s="204"/>
      <c r="T2" s="205"/>
    </row>
    <row r="3" spans="1:20" s="46" customFormat="1" ht="19.5" customHeight="1">
      <c r="A3" s="45"/>
      <c r="B3" s="48"/>
      <c r="C3" s="49"/>
      <c r="D3" s="121"/>
      <c r="O3" s="50"/>
      <c r="Q3" s="118"/>
      <c r="R3" s="118" t="s">
        <v>684</v>
      </c>
      <c r="S3" s="204"/>
      <c r="T3" s="205"/>
    </row>
    <row r="4" spans="1:20" s="46" customFormat="1" ht="19.5" customHeight="1">
      <c r="A4" s="45"/>
      <c r="B4" s="48"/>
      <c r="C4" s="49"/>
      <c r="D4" s="48"/>
      <c r="O4" s="50"/>
      <c r="Q4" s="118"/>
      <c r="R4" s="118" t="s">
        <v>124</v>
      </c>
      <c r="S4" s="204"/>
      <c r="T4" s="205"/>
    </row>
    <row r="5" spans="1:20" s="46" customFormat="1" ht="19.5" customHeight="1">
      <c r="A5" s="45"/>
      <c r="B5" s="48"/>
      <c r="C5" s="51"/>
      <c r="D5" s="48"/>
      <c r="E5" s="41"/>
      <c r="Q5" s="118"/>
      <c r="R5" s="118" t="s">
        <v>125</v>
      </c>
      <c r="S5" s="204"/>
      <c r="T5" s="205"/>
    </row>
    <row r="6" spans="1:20" s="46" customFormat="1" ht="19.5" customHeight="1">
      <c r="A6" s="45"/>
      <c r="B6" s="48"/>
      <c r="C6" s="49"/>
      <c r="D6" s="48"/>
      <c r="Q6" s="219" t="s">
        <v>126</v>
      </c>
      <c r="R6" s="220"/>
      <c r="S6" s="204"/>
      <c r="T6" s="205"/>
    </row>
    <row r="7" spans="1:20" s="46" customFormat="1" ht="19.5" customHeight="1">
      <c r="A7" s="45"/>
      <c r="B7" s="48"/>
      <c r="C7" s="49"/>
      <c r="D7" s="48"/>
      <c r="O7" s="49"/>
      <c r="Q7" s="118"/>
      <c r="R7" s="118" t="s">
        <v>127</v>
      </c>
      <c r="S7" s="204"/>
      <c r="T7" s="205"/>
    </row>
    <row r="8" spans="1:20" s="46" customFormat="1" ht="19.5" customHeight="1">
      <c r="A8" s="45"/>
      <c r="B8" s="52"/>
      <c r="C8" s="52"/>
      <c r="D8" s="52"/>
      <c r="E8" s="52"/>
      <c r="F8" s="52"/>
      <c r="G8" s="47"/>
      <c r="H8" s="47"/>
    </row>
    <row r="9" spans="1:20" s="46" customFormat="1" ht="19.5" customHeight="1">
      <c r="A9" s="53"/>
      <c r="B9" s="52"/>
      <c r="C9" s="54"/>
      <c r="D9" s="43"/>
      <c r="E9" s="43"/>
      <c r="F9" s="52"/>
    </row>
    <row r="10" spans="1:20" s="46" customFormat="1" ht="19.5" customHeight="1">
      <c r="A10" s="53"/>
      <c r="B10" s="52"/>
      <c r="C10" s="54"/>
      <c r="D10" s="43"/>
      <c r="E10" s="43"/>
      <c r="F10" s="52"/>
    </row>
    <row r="11" spans="1:20" s="46" customFormat="1" ht="19.5" customHeight="1">
      <c r="A11" s="53"/>
      <c r="B11" s="52"/>
      <c r="C11" s="54"/>
      <c r="D11" s="43"/>
      <c r="E11" s="43"/>
      <c r="F11" s="52"/>
    </row>
    <row r="12" spans="1:20" s="46" customFormat="1" ht="19.5" customHeight="1">
      <c r="A12" s="53"/>
      <c r="B12" s="52"/>
      <c r="C12" s="52"/>
      <c r="D12" s="44"/>
      <c r="E12" s="43"/>
      <c r="F12" s="52"/>
    </row>
    <row r="13" spans="1:20" s="57" customFormat="1" ht="19.5" customHeight="1" thickBot="1">
      <c r="A13" s="55"/>
      <c r="B13" s="52"/>
      <c r="C13" s="54"/>
      <c r="D13" s="56"/>
      <c r="E13" s="56"/>
      <c r="F13" s="56"/>
      <c r="Q13" s="47"/>
    </row>
    <row r="14" spans="1:20" ht="23.25" customHeight="1">
      <c r="A14" s="198" t="s">
        <v>903</v>
      </c>
      <c r="B14" s="199"/>
      <c r="C14" s="199"/>
      <c r="D14" s="199"/>
      <c r="E14" s="169"/>
      <c r="F14" s="169"/>
      <c r="G14" s="169"/>
      <c r="H14" s="169"/>
      <c r="I14" s="169"/>
      <c r="J14" s="169"/>
      <c r="K14" s="169"/>
      <c r="L14" s="169"/>
      <c r="M14" s="169"/>
      <c r="N14" s="169"/>
      <c r="O14" s="169"/>
      <c r="P14" s="169"/>
      <c r="Q14" s="169"/>
      <c r="R14" s="169"/>
      <c r="S14" s="199"/>
      <c r="T14" s="206"/>
    </row>
    <row r="15" spans="1:20" s="3" customFormat="1" ht="12.75" customHeight="1">
      <c r="A15" s="200" t="s">
        <v>20</v>
      </c>
      <c r="B15" s="196" t="s">
        <v>92</v>
      </c>
      <c r="C15" s="196" t="s">
        <v>38</v>
      </c>
      <c r="D15" s="196" t="s">
        <v>39</v>
      </c>
      <c r="E15" s="196">
        <v>4</v>
      </c>
      <c r="F15" s="196" t="s">
        <v>17</v>
      </c>
      <c r="G15" s="196" t="s">
        <v>16</v>
      </c>
      <c r="H15" s="196" t="s">
        <v>15</v>
      </c>
      <c r="I15" s="196" t="s">
        <v>14</v>
      </c>
      <c r="J15" s="196" t="s">
        <v>13</v>
      </c>
      <c r="K15" s="196" t="s">
        <v>12</v>
      </c>
      <c r="L15" s="196" t="s">
        <v>11</v>
      </c>
      <c r="M15" s="196" t="s">
        <v>57</v>
      </c>
      <c r="N15" s="196" t="s">
        <v>9</v>
      </c>
      <c r="O15" s="196" t="s">
        <v>25</v>
      </c>
      <c r="P15" s="196" t="s">
        <v>7</v>
      </c>
      <c r="Q15" s="196" t="s">
        <v>8</v>
      </c>
      <c r="R15" s="196" t="s">
        <v>7</v>
      </c>
      <c r="S15" s="196"/>
      <c r="T15" s="210"/>
    </row>
    <row r="16" spans="1:20" ht="12.75" customHeight="1" thickBot="1">
      <c r="A16" s="201"/>
      <c r="B16" s="203"/>
      <c r="C16" s="202"/>
      <c r="D16" s="197"/>
      <c r="E16" s="197"/>
      <c r="F16" s="197"/>
      <c r="G16" s="197"/>
      <c r="H16" s="197"/>
      <c r="I16" s="197"/>
      <c r="J16" s="197"/>
      <c r="K16" s="197"/>
      <c r="L16" s="197"/>
      <c r="M16" s="197"/>
      <c r="N16" s="197"/>
      <c r="O16" s="197"/>
      <c r="P16" s="197"/>
      <c r="Q16" s="197"/>
      <c r="R16" s="197"/>
      <c r="S16" s="202"/>
      <c r="T16" s="211"/>
    </row>
    <row r="17" spans="1:20" ht="21" customHeight="1">
      <c r="A17" s="227" t="s">
        <v>995</v>
      </c>
      <c r="B17" s="222" t="s">
        <v>109</v>
      </c>
      <c r="C17" s="222" t="s">
        <v>905</v>
      </c>
      <c r="D17" s="222" t="s">
        <v>843</v>
      </c>
      <c r="E17" s="224">
        <v>128</v>
      </c>
      <c r="F17" s="224">
        <v>45</v>
      </c>
      <c r="G17" s="224">
        <v>0</v>
      </c>
      <c r="H17" s="224">
        <v>0</v>
      </c>
      <c r="I17" s="225"/>
      <c r="J17" s="225"/>
      <c r="K17" s="225"/>
      <c r="L17" s="225"/>
      <c r="M17" s="225"/>
      <c r="N17" s="225"/>
      <c r="O17" s="225"/>
      <c r="P17" s="188">
        <f>SUM(E17:O17)</f>
        <v>173</v>
      </c>
      <c r="Q17" s="226">
        <v>22.95</v>
      </c>
      <c r="R17" s="217">
        <f>(Q17*P17)+(P22*Q22)</f>
        <v>10821.15</v>
      </c>
      <c r="S17" s="71" t="s">
        <v>906</v>
      </c>
      <c r="T17" s="32">
        <v>4</v>
      </c>
    </row>
    <row r="18" spans="1:20" ht="21" customHeight="1">
      <c r="A18" s="183"/>
      <c r="B18" s="222"/>
      <c r="C18" s="222"/>
      <c r="D18" s="222"/>
      <c r="E18" s="178"/>
      <c r="F18" s="178"/>
      <c r="G18" s="178"/>
      <c r="H18" s="178"/>
      <c r="I18" s="186"/>
      <c r="J18" s="186"/>
      <c r="K18" s="186"/>
      <c r="L18" s="186"/>
      <c r="M18" s="186"/>
      <c r="N18" s="186"/>
      <c r="O18" s="186"/>
      <c r="P18" s="178"/>
      <c r="Q18" s="178"/>
      <c r="R18" s="217"/>
      <c r="S18" s="72" t="s">
        <v>907</v>
      </c>
      <c r="T18" s="30" t="s">
        <v>216</v>
      </c>
    </row>
    <row r="19" spans="1:20" ht="21" customHeight="1">
      <c r="A19" s="183"/>
      <c r="B19" s="222"/>
      <c r="C19" s="222"/>
      <c r="D19" s="222"/>
      <c r="E19" s="178"/>
      <c r="F19" s="178"/>
      <c r="G19" s="178"/>
      <c r="H19" s="178"/>
      <c r="I19" s="186"/>
      <c r="J19" s="186"/>
      <c r="K19" s="186"/>
      <c r="L19" s="186"/>
      <c r="M19" s="186"/>
      <c r="N19" s="186"/>
      <c r="O19" s="186"/>
      <c r="P19" s="178"/>
      <c r="Q19" s="178"/>
      <c r="R19" s="217"/>
      <c r="S19" s="72" t="s">
        <v>908</v>
      </c>
      <c r="T19" s="30" t="s">
        <v>217</v>
      </c>
    </row>
    <row r="20" spans="1:20" ht="21" customHeight="1">
      <c r="A20" s="183"/>
      <c r="B20" s="222"/>
      <c r="C20" s="222"/>
      <c r="D20" s="222"/>
      <c r="E20" s="178"/>
      <c r="F20" s="178"/>
      <c r="G20" s="178"/>
      <c r="H20" s="178"/>
      <c r="I20" s="186"/>
      <c r="J20" s="186"/>
      <c r="K20" s="186"/>
      <c r="L20" s="186"/>
      <c r="M20" s="186"/>
      <c r="N20" s="186"/>
      <c r="O20" s="186"/>
      <c r="P20" s="178"/>
      <c r="Q20" s="178"/>
      <c r="R20" s="217"/>
      <c r="S20" s="72" t="s">
        <v>909</v>
      </c>
      <c r="T20" s="30" t="s">
        <v>218</v>
      </c>
    </row>
    <row r="21" spans="1:20" ht="21" customHeight="1">
      <c r="A21" s="183"/>
      <c r="B21" s="222"/>
      <c r="C21" s="222"/>
      <c r="D21" s="222"/>
      <c r="E21" s="178"/>
      <c r="F21" s="178"/>
      <c r="G21" s="178"/>
      <c r="H21" s="178"/>
      <c r="I21" s="186"/>
      <c r="J21" s="186"/>
      <c r="K21" s="186"/>
      <c r="L21" s="186"/>
      <c r="M21" s="186"/>
      <c r="N21" s="186"/>
      <c r="O21" s="186"/>
      <c r="P21" s="178"/>
      <c r="Q21" s="178"/>
      <c r="R21" s="217"/>
      <c r="S21" s="72" t="s">
        <v>910</v>
      </c>
      <c r="T21" s="30" t="s">
        <v>14</v>
      </c>
    </row>
    <row r="22" spans="1:20" ht="21" customHeight="1">
      <c r="A22" s="182" t="s">
        <v>904</v>
      </c>
      <c r="B22" s="222"/>
      <c r="C22" s="222"/>
      <c r="D22" s="222"/>
      <c r="E22" s="185"/>
      <c r="F22" s="185"/>
      <c r="G22" s="185"/>
      <c r="H22" s="185"/>
      <c r="I22" s="177">
        <v>26</v>
      </c>
      <c r="J22" s="177">
        <v>38</v>
      </c>
      <c r="K22" s="177">
        <v>30</v>
      </c>
      <c r="L22" s="177">
        <v>23</v>
      </c>
      <c r="M22" s="177">
        <v>93</v>
      </c>
      <c r="N22" s="177">
        <v>44</v>
      </c>
      <c r="O22" s="177">
        <v>10</v>
      </c>
      <c r="P22" s="180">
        <f>SUM(I22:O22)</f>
        <v>264</v>
      </c>
      <c r="Q22" s="181">
        <v>25.95</v>
      </c>
      <c r="R22" s="217"/>
      <c r="S22" s="72" t="s">
        <v>911</v>
      </c>
      <c r="T22" s="30" t="s">
        <v>13</v>
      </c>
    </row>
    <row r="23" spans="1:20" ht="21" customHeight="1">
      <c r="A23" s="183"/>
      <c r="B23" s="222"/>
      <c r="C23" s="222"/>
      <c r="D23" s="222"/>
      <c r="E23" s="186"/>
      <c r="F23" s="186"/>
      <c r="G23" s="186"/>
      <c r="H23" s="186"/>
      <c r="I23" s="178"/>
      <c r="J23" s="178"/>
      <c r="K23" s="178"/>
      <c r="L23" s="178"/>
      <c r="M23" s="178"/>
      <c r="N23" s="178"/>
      <c r="O23" s="178"/>
      <c r="P23" s="178"/>
      <c r="Q23" s="178"/>
      <c r="R23" s="217"/>
      <c r="S23" s="72" t="s">
        <v>912</v>
      </c>
      <c r="T23" s="30" t="s">
        <v>12</v>
      </c>
    </row>
    <row r="24" spans="1:20" ht="21" customHeight="1">
      <c r="A24" s="183"/>
      <c r="B24" s="222"/>
      <c r="C24" s="222"/>
      <c r="D24" s="222"/>
      <c r="E24" s="186"/>
      <c r="F24" s="186"/>
      <c r="G24" s="186"/>
      <c r="H24" s="186"/>
      <c r="I24" s="178"/>
      <c r="J24" s="178"/>
      <c r="K24" s="178"/>
      <c r="L24" s="178"/>
      <c r="M24" s="178"/>
      <c r="N24" s="178"/>
      <c r="O24" s="178"/>
      <c r="P24" s="178"/>
      <c r="Q24" s="178"/>
      <c r="R24" s="217"/>
      <c r="S24" s="72" t="s">
        <v>913</v>
      </c>
      <c r="T24" s="30" t="s">
        <v>11</v>
      </c>
    </row>
    <row r="25" spans="1:20" ht="21" customHeight="1">
      <c r="A25" s="183"/>
      <c r="B25" s="222"/>
      <c r="C25" s="222"/>
      <c r="D25" s="222"/>
      <c r="E25" s="186"/>
      <c r="F25" s="186"/>
      <c r="G25" s="186"/>
      <c r="H25" s="186"/>
      <c r="I25" s="178"/>
      <c r="J25" s="178"/>
      <c r="K25" s="178"/>
      <c r="L25" s="178"/>
      <c r="M25" s="178"/>
      <c r="N25" s="178"/>
      <c r="O25" s="178"/>
      <c r="P25" s="178"/>
      <c r="Q25" s="178"/>
      <c r="R25" s="217"/>
      <c r="S25" s="72" t="s">
        <v>914</v>
      </c>
      <c r="T25" s="30" t="s">
        <v>57</v>
      </c>
    </row>
    <row r="26" spans="1:20" ht="21" customHeight="1">
      <c r="A26" s="183"/>
      <c r="B26" s="222"/>
      <c r="C26" s="222"/>
      <c r="D26" s="222"/>
      <c r="E26" s="186"/>
      <c r="F26" s="186"/>
      <c r="G26" s="186"/>
      <c r="H26" s="186"/>
      <c r="I26" s="178"/>
      <c r="J26" s="178"/>
      <c r="K26" s="178"/>
      <c r="L26" s="178"/>
      <c r="M26" s="178"/>
      <c r="N26" s="178"/>
      <c r="O26" s="178"/>
      <c r="P26" s="178"/>
      <c r="Q26" s="178"/>
      <c r="R26" s="217"/>
      <c r="S26" s="72" t="s">
        <v>915</v>
      </c>
      <c r="T26" s="30" t="s">
        <v>9</v>
      </c>
    </row>
    <row r="27" spans="1:20" ht="21" customHeight="1" thickBot="1">
      <c r="A27" s="184"/>
      <c r="B27" s="223"/>
      <c r="C27" s="223"/>
      <c r="D27" s="223"/>
      <c r="E27" s="187"/>
      <c r="F27" s="187"/>
      <c r="G27" s="187"/>
      <c r="H27" s="187"/>
      <c r="I27" s="179"/>
      <c r="J27" s="179"/>
      <c r="K27" s="179"/>
      <c r="L27" s="179"/>
      <c r="M27" s="179"/>
      <c r="N27" s="179"/>
      <c r="O27" s="179"/>
      <c r="P27" s="179"/>
      <c r="Q27" s="179"/>
      <c r="R27" s="218"/>
      <c r="S27" s="33" t="s">
        <v>916</v>
      </c>
      <c r="T27" s="31" t="s">
        <v>25</v>
      </c>
    </row>
    <row r="28" spans="1:20" ht="21" customHeight="1">
      <c r="A28" s="182" t="s">
        <v>996</v>
      </c>
      <c r="B28" s="221" t="s">
        <v>112</v>
      </c>
      <c r="C28" s="221"/>
      <c r="D28" s="221" t="s">
        <v>843</v>
      </c>
      <c r="E28" s="177">
        <v>51</v>
      </c>
      <c r="F28" s="177">
        <v>143</v>
      </c>
      <c r="G28" s="177">
        <v>382</v>
      </c>
      <c r="H28" s="177">
        <v>244</v>
      </c>
      <c r="I28" s="185"/>
      <c r="J28" s="185"/>
      <c r="K28" s="185"/>
      <c r="L28" s="185"/>
      <c r="M28" s="185"/>
      <c r="N28" s="185"/>
      <c r="O28" s="185"/>
      <c r="P28" s="180">
        <f>SUM(E28:O28)</f>
        <v>820</v>
      </c>
      <c r="Q28" s="226">
        <v>22.95</v>
      </c>
      <c r="R28" s="216">
        <f>(Q28*P28)+(P33*Q33)</f>
        <v>66307.5</v>
      </c>
      <c r="S28" s="72" t="s">
        <v>918</v>
      </c>
      <c r="T28" s="30">
        <v>4</v>
      </c>
    </row>
    <row r="29" spans="1:20" ht="21" customHeight="1">
      <c r="A29" s="183"/>
      <c r="B29" s="222"/>
      <c r="C29" s="222"/>
      <c r="D29" s="222"/>
      <c r="E29" s="178"/>
      <c r="F29" s="178"/>
      <c r="G29" s="178"/>
      <c r="H29" s="178"/>
      <c r="I29" s="186"/>
      <c r="J29" s="186"/>
      <c r="K29" s="186"/>
      <c r="L29" s="186"/>
      <c r="M29" s="186"/>
      <c r="N29" s="186"/>
      <c r="O29" s="186"/>
      <c r="P29" s="178"/>
      <c r="Q29" s="178"/>
      <c r="R29" s="217"/>
      <c r="S29" s="72" t="s">
        <v>919</v>
      </c>
      <c r="T29" s="30" t="s">
        <v>216</v>
      </c>
    </row>
    <row r="30" spans="1:20" ht="21" customHeight="1">
      <c r="A30" s="183"/>
      <c r="B30" s="222"/>
      <c r="C30" s="222"/>
      <c r="D30" s="222"/>
      <c r="E30" s="178"/>
      <c r="F30" s="178"/>
      <c r="G30" s="178"/>
      <c r="H30" s="178"/>
      <c r="I30" s="186"/>
      <c r="J30" s="186"/>
      <c r="K30" s="186"/>
      <c r="L30" s="186"/>
      <c r="M30" s="186"/>
      <c r="N30" s="186"/>
      <c r="O30" s="186"/>
      <c r="P30" s="178"/>
      <c r="Q30" s="178"/>
      <c r="R30" s="217"/>
      <c r="S30" s="72" t="s">
        <v>920</v>
      </c>
      <c r="T30" s="30" t="s">
        <v>217</v>
      </c>
    </row>
    <row r="31" spans="1:20" ht="21" customHeight="1">
      <c r="A31" s="183"/>
      <c r="B31" s="222"/>
      <c r="C31" s="222"/>
      <c r="D31" s="222"/>
      <c r="E31" s="178"/>
      <c r="F31" s="178"/>
      <c r="G31" s="178"/>
      <c r="H31" s="178"/>
      <c r="I31" s="186"/>
      <c r="J31" s="186"/>
      <c r="K31" s="186"/>
      <c r="L31" s="186"/>
      <c r="M31" s="186"/>
      <c r="N31" s="186"/>
      <c r="O31" s="186"/>
      <c r="P31" s="178"/>
      <c r="Q31" s="178"/>
      <c r="R31" s="217"/>
      <c r="S31" s="72" t="s">
        <v>921</v>
      </c>
      <c r="T31" s="30" t="s">
        <v>218</v>
      </c>
    </row>
    <row r="32" spans="1:20" ht="21" customHeight="1">
      <c r="A32" s="183"/>
      <c r="B32" s="222"/>
      <c r="C32" s="222"/>
      <c r="D32" s="222"/>
      <c r="E32" s="178"/>
      <c r="F32" s="178"/>
      <c r="G32" s="178"/>
      <c r="H32" s="178"/>
      <c r="I32" s="186"/>
      <c r="J32" s="186"/>
      <c r="K32" s="186"/>
      <c r="L32" s="186"/>
      <c r="M32" s="186"/>
      <c r="N32" s="186"/>
      <c r="O32" s="186"/>
      <c r="P32" s="178"/>
      <c r="Q32" s="178"/>
      <c r="R32" s="217"/>
      <c r="S32" s="72" t="s">
        <v>922</v>
      </c>
      <c r="T32" s="30" t="s">
        <v>14</v>
      </c>
    </row>
    <row r="33" spans="1:20" ht="21" customHeight="1">
      <c r="A33" s="182" t="s">
        <v>917</v>
      </c>
      <c r="B33" s="222"/>
      <c r="C33" s="222"/>
      <c r="D33" s="222"/>
      <c r="E33" s="185"/>
      <c r="F33" s="185"/>
      <c r="G33" s="185"/>
      <c r="H33" s="185"/>
      <c r="I33" s="177">
        <v>71</v>
      </c>
      <c r="J33" s="177">
        <v>93</v>
      </c>
      <c r="K33" s="177">
        <v>579</v>
      </c>
      <c r="L33" s="177">
        <v>466</v>
      </c>
      <c r="M33" s="177">
        <v>319</v>
      </c>
      <c r="N33" s="177">
        <v>235</v>
      </c>
      <c r="O33" s="177">
        <v>67</v>
      </c>
      <c r="P33" s="180">
        <f>SUM(I33:O33)</f>
        <v>1830</v>
      </c>
      <c r="Q33" s="181">
        <v>25.95</v>
      </c>
      <c r="R33" s="217"/>
      <c r="S33" s="72" t="s">
        <v>923</v>
      </c>
      <c r="T33" s="30" t="s">
        <v>13</v>
      </c>
    </row>
    <row r="34" spans="1:20" ht="21" customHeight="1">
      <c r="A34" s="183"/>
      <c r="B34" s="222"/>
      <c r="C34" s="222"/>
      <c r="D34" s="222"/>
      <c r="E34" s="186"/>
      <c r="F34" s="186"/>
      <c r="G34" s="186"/>
      <c r="H34" s="186"/>
      <c r="I34" s="178"/>
      <c r="J34" s="178"/>
      <c r="K34" s="178"/>
      <c r="L34" s="178"/>
      <c r="M34" s="178"/>
      <c r="N34" s="178"/>
      <c r="O34" s="178"/>
      <c r="P34" s="178"/>
      <c r="Q34" s="178"/>
      <c r="R34" s="217"/>
      <c r="S34" s="72" t="s">
        <v>924</v>
      </c>
      <c r="T34" s="30" t="s">
        <v>12</v>
      </c>
    </row>
    <row r="35" spans="1:20" ht="21" customHeight="1">
      <c r="A35" s="183"/>
      <c r="B35" s="222"/>
      <c r="C35" s="222"/>
      <c r="D35" s="222"/>
      <c r="E35" s="186"/>
      <c r="F35" s="186"/>
      <c r="G35" s="186"/>
      <c r="H35" s="186"/>
      <c r="I35" s="178"/>
      <c r="J35" s="178"/>
      <c r="K35" s="178"/>
      <c r="L35" s="178"/>
      <c r="M35" s="178"/>
      <c r="N35" s="178"/>
      <c r="O35" s="178"/>
      <c r="P35" s="178"/>
      <c r="Q35" s="178"/>
      <c r="R35" s="217"/>
      <c r="S35" s="72" t="s">
        <v>925</v>
      </c>
      <c r="T35" s="30" t="s">
        <v>11</v>
      </c>
    </row>
    <row r="36" spans="1:20" ht="21" customHeight="1">
      <c r="A36" s="183"/>
      <c r="B36" s="222"/>
      <c r="C36" s="222"/>
      <c r="D36" s="222"/>
      <c r="E36" s="186"/>
      <c r="F36" s="186"/>
      <c r="G36" s="186"/>
      <c r="H36" s="186"/>
      <c r="I36" s="178"/>
      <c r="J36" s="178"/>
      <c r="K36" s="178"/>
      <c r="L36" s="178"/>
      <c r="M36" s="178"/>
      <c r="N36" s="178"/>
      <c r="O36" s="178"/>
      <c r="P36" s="178"/>
      <c r="Q36" s="178"/>
      <c r="R36" s="217"/>
      <c r="S36" s="72" t="s">
        <v>926</v>
      </c>
      <c r="T36" s="30" t="s">
        <v>57</v>
      </c>
    </row>
    <row r="37" spans="1:20" ht="21" customHeight="1">
      <c r="A37" s="183"/>
      <c r="B37" s="222"/>
      <c r="C37" s="222"/>
      <c r="D37" s="222"/>
      <c r="E37" s="186"/>
      <c r="F37" s="186"/>
      <c r="G37" s="186"/>
      <c r="H37" s="186"/>
      <c r="I37" s="178"/>
      <c r="J37" s="178"/>
      <c r="K37" s="178"/>
      <c r="L37" s="178"/>
      <c r="M37" s="178"/>
      <c r="N37" s="178"/>
      <c r="O37" s="178"/>
      <c r="P37" s="178"/>
      <c r="Q37" s="178"/>
      <c r="R37" s="217"/>
      <c r="S37" s="72" t="s">
        <v>927</v>
      </c>
      <c r="T37" s="30" t="s">
        <v>9</v>
      </c>
    </row>
    <row r="38" spans="1:20" ht="21" customHeight="1" thickBot="1">
      <c r="A38" s="184"/>
      <c r="B38" s="223"/>
      <c r="C38" s="223"/>
      <c r="D38" s="223"/>
      <c r="E38" s="187"/>
      <c r="F38" s="187"/>
      <c r="G38" s="187"/>
      <c r="H38" s="187"/>
      <c r="I38" s="179"/>
      <c r="J38" s="179"/>
      <c r="K38" s="179"/>
      <c r="L38" s="179"/>
      <c r="M38" s="179"/>
      <c r="N38" s="179"/>
      <c r="O38" s="179"/>
      <c r="P38" s="179"/>
      <c r="Q38" s="179"/>
      <c r="R38" s="218"/>
      <c r="S38" s="33" t="s">
        <v>928</v>
      </c>
      <c r="T38" s="31" t="s">
        <v>25</v>
      </c>
    </row>
    <row r="39" spans="1:20" ht="21" customHeight="1">
      <c r="A39" s="182" t="s">
        <v>997</v>
      </c>
      <c r="B39" s="221" t="s">
        <v>110</v>
      </c>
      <c r="C39" s="221" t="s">
        <v>905</v>
      </c>
      <c r="D39" s="221" t="s">
        <v>843</v>
      </c>
      <c r="E39" s="177">
        <v>124</v>
      </c>
      <c r="F39" s="177">
        <v>197</v>
      </c>
      <c r="G39" s="177">
        <v>113</v>
      </c>
      <c r="H39" s="177">
        <v>47</v>
      </c>
      <c r="I39" s="185"/>
      <c r="J39" s="185"/>
      <c r="K39" s="185"/>
      <c r="L39" s="185"/>
      <c r="M39" s="185"/>
      <c r="N39" s="185"/>
      <c r="O39" s="185"/>
      <c r="P39" s="180">
        <f>SUM(E39:O39)</f>
        <v>481</v>
      </c>
      <c r="Q39" s="226">
        <v>22.95</v>
      </c>
      <c r="R39" s="216">
        <f>(Q39*P39)+(P44*Q44)</f>
        <v>25129.8</v>
      </c>
      <c r="S39" s="72" t="s">
        <v>930</v>
      </c>
      <c r="T39" s="30">
        <v>4</v>
      </c>
    </row>
    <row r="40" spans="1:20" ht="21" customHeight="1">
      <c r="A40" s="183"/>
      <c r="B40" s="222"/>
      <c r="C40" s="222"/>
      <c r="D40" s="222"/>
      <c r="E40" s="178"/>
      <c r="F40" s="178"/>
      <c r="G40" s="178"/>
      <c r="H40" s="178"/>
      <c r="I40" s="186"/>
      <c r="J40" s="186"/>
      <c r="K40" s="186"/>
      <c r="L40" s="186"/>
      <c r="M40" s="186"/>
      <c r="N40" s="186"/>
      <c r="O40" s="186"/>
      <c r="P40" s="178"/>
      <c r="Q40" s="178"/>
      <c r="R40" s="217"/>
      <c r="S40" s="72" t="s">
        <v>931</v>
      </c>
      <c r="T40" s="30" t="s">
        <v>216</v>
      </c>
    </row>
    <row r="41" spans="1:20" ht="21" customHeight="1">
      <c r="A41" s="183"/>
      <c r="B41" s="222"/>
      <c r="C41" s="222"/>
      <c r="D41" s="222"/>
      <c r="E41" s="178"/>
      <c r="F41" s="178"/>
      <c r="G41" s="178"/>
      <c r="H41" s="178"/>
      <c r="I41" s="186"/>
      <c r="J41" s="186"/>
      <c r="K41" s="186"/>
      <c r="L41" s="186"/>
      <c r="M41" s="186"/>
      <c r="N41" s="186"/>
      <c r="O41" s="186"/>
      <c r="P41" s="178"/>
      <c r="Q41" s="178"/>
      <c r="R41" s="217"/>
      <c r="S41" s="72" t="s">
        <v>932</v>
      </c>
      <c r="T41" s="30" t="s">
        <v>217</v>
      </c>
    </row>
    <row r="42" spans="1:20" ht="21" customHeight="1">
      <c r="A42" s="183"/>
      <c r="B42" s="222"/>
      <c r="C42" s="222"/>
      <c r="D42" s="222"/>
      <c r="E42" s="178"/>
      <c r="F42" s="178"/>
      <c r="G42" s="178"/>
      <c r="H42" s="178"/>
      <c r="I42" s="186"/>
      <c r="J42" s="186"/>
      <c r="K42" s="186"/>
      <c r="L42" s="186"/>
      <c r="M42" s="186"/>
      <c r="N42" s="186"/>
      <c r="O42" s="186"/>
      <c r="P42" s="178"/>
      <c r="Q42" s="178"/>
      <c r="R42" s="217"/>
      <c r="S42" s="72" t="s">
        <v>933</v>
      </c>
      <c r="T42" s="30" t="s">
        <v>218</v>
      </c>
    </row>
    <row r="43" spans="1:20" ht="21" customHeight="1">
      <c r="A43" s="183"/>
      <c r="B43" s="222"/>
      <c r="C43" s="222"/>
      <c r="D43" s="222"/>
      <c r="E43" s="178"/>
      <c r="F43" s="178"/>
      <c r="G43" s="178"/>
      <c r="H43" s="178"/>
      <c r="I43" s="186"/>
      <c r="J43" s="186"/>
      <c r="K43" s="186"/>
      <c r="L43" s="186"/>
      <c r="M43" s="186"/>
      <c r="N43" s="186"/>
      <c r="O43" s="186"/>
      <c r="P43" s="178"/>
      <c r="Q43" s="178"/>
      <c r="R43" s="217"/>
      <c r="S43" s="72" t="s">
        <v>934</v>
      </c>
      <c r="T43" s="30" t="s">
        <v>14</v>
      </c>
    </row>
    <row r="44" spans="1:20" ht="21" customHeight="1">
      <c r="A44" s="182" t="s">
        <v>929</v>
      </c>
      <c r="B44" s="222"/>
      <c r="C44" s="222"/>
      <c r="D44" s="222"/>
      <c r="E44" s="185"/>
      <c r="F44" s="185"/>
      <c r="G44" s="185"/>
      <c r="H44" s="185"/>
      <c r="I44" s="177">
        <v>98</v>
      </c>
      <c r="J44" s="177">
        <v>45</v>
      </c>
      <c r="K44" s="177">
        <v>189</v>
      </c>
      <c r="L44" s="177">
        <v>56</v>
      </c>
      <c r="M44" s="177">
        <v>39</v>
      </c>
      <c r="N44" s="177">
        <v>26</v>
      </c>
      <c r="O44" s="177">
        <v>90</v>
      </c>
      <c r="P44" s="180">
        <f>SUM(I44:O44)</f>
        <v>543</v>
      </c>
      <c r="Q44" s="181">
        <v>25.95</v>
      </c>
      <c r="R44" s="217"/>
      <c r="S44" s="72" t="s">
        <v>935</v>
      </c>
      <c r="T44" s="30" t="s">
        <v>13</v>
      </c>
    </row>
    <row r="45" spans="1:20" ht="21" customHeight="1">
      <c r="A45" s="183"/>
      <c r="B45" s="222"/>
      <c r="C45" s="222"/>
      <c r="D45" s="222"/>
      <c r="E45" s="186"/>
      <c r="F45" s="186"/>
      <c r="G45" s="186"/>
      <c r="H45" s="186"/>
      <c r="I45" s="178"/>
      <c r="J45" s="178"/>
      <c r="K45" s="178"/>
      <c r="L45" s="178"/>
      <c r="M45" s="178"/>
      <c r="N45" s="178"/>
      <c r="O45" s="178"/>
      <c r="P45" s="178"/>
      <c r="Q45" s="178"/>
      <c r="R45" s="217"/>
      <c r="S45" s="72" t="s">
        <v>936</v>
      </c>
      <c r="T45" s="30" t="s">
        <v>12</v>
      </c>
    </row>
    <row r="46" spans="1:20" ht="21" customHeight="1">
      <c r="A46" s="183"/>
      <c r="B46" s="222"/>
      <c r="C46" s="222"/>
      <c r="D46" s="222"/>
      <c r="E46" s="186"/>
      <c r="F46" s="186"/>
      <c r="G46" s="186"/>
      <c r="H46" s="186"/>
      <c r="I46" s="178"/>
      <c r="J46" s="178"/>
      <c r="K46" s="178"/>
      <c r="L46" s="178"/>
      <c r="M46" s="178"/>
      <c r="N46" s="178"/>
      <c r="O46" s="178"/>
      <c r="P46" s="178"/>
      <c r="Q46" s="178"/>
      <c r="R46" s="217"/>
      <c r="S46" s="72" t="s">
        <v>937</v>
      </c>
      <c r="T46" s="30" t="s">
        <v>11</v>
      </c>
    </row>
    <row r="47" spans="1:20" ht="21" customHeight="1">
      <c r="A47" s="183"/>
      <c r="B47" s="222"/>
      <c r="C47" s="222"/>
      <c r="D47" s="222"/>
      <c r="E47" s="186"/>
      <c r="F47" s="186"/>
      <c r="G47" s="186"/>
      <c r="H47" s="186"/>
      <c r="I47" s="178"/>
      <c r="J47" s="178"/>
      <c r="K47" s="178"/>
      <c r="L47" s="178"/>
      <c r="M47" s="178"/>
      <c r="N47" s="178"/>
      <c r="O47" s="178"/>
      <c r="P47" s="178"/>
      <c r="Q47" s="178"/>
      <c r="R47" s="217"/>
      <c r="S47" s="72" t="s">
        <v>938</v>
      </c>
      <c r="T47" s="30" t="s">
        <v>57</v>
      </c>
    </row>
    <row r="48" spans="1:20" ht="21" customHeight="1">
      <c r="A48" s="183"/>
      <c r="B48" s="222"/>
      <c r="C48" s="222"/>
      <c r="D48" s="222"/>
      <c r="E48" s="186"/>
      <c r="F48" s="186"/>
      <c r="G48" s="186"/>
      <c r="H48" s="186"/>
      <c r="I48" s="178"/>
      <c r="J48" s="178"/>
      <c r="K48" s="178"/>
      <c r="L48" s="178"/>
      <c r="M48" s="178"/>
      <c r="N48" s="178"/>
      <c r="O48" s="178"/>
      <c r="P48" s="178"/>
      <c r="Q48" s="178"/>
      <c r="R48" s="217"/>
      <c r="S48" s="72" t="s">
        <v>939</v>
      </c>
      <c r="T48" s="30" t="s">
        <v>9</v>
      </c>
    </row>
    <row r="49" spans="1:20" ht="21" customHeight="1" thickBot="1">
      <c r="A49" s="184"/>
      <c r="B49" s="223"/>
      <c r="C49" s="223"/>
      <c r="D49" s="223"/>
      <c r="E49" s="187"/>
      <c r="F49" s="187"/>
      <c r="G49" s="187"/>
      <c r="H49" s="187"/>
      <c r="I49" s="179"/>
      <c r="J49" s="179"/>
      <c r="K49" s="179"/>
      <c r="L49" s="179"/>
      <c r="M49" s="179"/>
      <c r="N49" s="179"/>
      <c r="O49" s="179"/>
      <c r="P49" s="179"/>
      <c r="Q49" s="179"/>
      <c r="R49" s="218"/>
      <c r="S49" s="33" t="s">
        <v>940</v>
      </c>
      <c r="T49" s="31" t="s">
        <v>25</v>
      </c>
    </row>
    <row r="50" spans="1:20" ht="21" customHeight="1">
      <c r="A50" s="182" t="s">
        <v>998</v>
      </c>
      <c r="B50" s="221" t="s">
        <v>111</v>
      </c>
      <c r="C50" s="221"/>
      <c r="D50" s="221" t="s">
        <v>843</v>
      </c>
      <c r="E50" s="177">
        <v>0</v>
      </c>
      <c r="F50" s="177">
        <v>231</v>
      </c>
      <c r="G50" s="177">
        <v>341</v>
      </c>
      <c r="H50" s="177">
        <v>258</v>
      </c>
      <c r="I50" s="185"/>
      <c r="J50" s="185"/>
      <c r="K50" s="185"/>
      <c r="L50" s="185"/>
      <c r="M50" s="185"/>
      <c r="N50" s="185"/>
      <c r="O50" s="185"/>
      <c r="P50" s="180">
        <f>SUM(E50:O50)</f>
        <v>830</v>
      </c>
      <c r="Q50" s="226">
        <v>22.95</v>
      </c>
      <c r="R50" s="216">
        <f>(Q50*P50)+(P55*Q55)</f>
        <v>41728.800000000003</v>
      </c>
      <c r="S50" s="72" t="s">
        <v>942</v>
      </c>
      <c r="T50" s="30">
        <v>4</v>
      </c>
    </row>
    <row r="51" spans="1:20" ht="21" customHeight="1">
      <c r="A51" s="183"/>
      <c r="B51" s="222"/>
      <c r="C51" s="222"/>
      <c r="D51" s="222"/>
      <c r="E51" s="178"/>
      <c r="F51" s="178"/>
      <c r="G51" s="178"/>
      <c r="H51" s="178"/>
      <c r="I51" s="186"/>
      <c r="J51" s="186"/>
      <c r="K51" s="186"/>
      <c r="L51" s="186"/>
      <c r="M51" s="186"/>
      <c r="N51" s="186"/>
      <c r="O51" s="186"/>
      <c r="P51" s="178"/>
      <c r="Q51" s="178"/>
      <c r="R51" s="217"/>
      <c r="S51" s="72" t="s">
        <v>943</v>
      </c>
      <c r="T51" s="30" t="s">
        <v>216</v>
      </c>
    </row>
    <row r="52" spans="1:20" ht="21" customHeight="1">
      <c r="A52" s="183"/>
      <c r="B52" s="222"/>
      <c r="C52" s="222"/>
      <c r="D52" s="222"/>
      <c r="E52" s="178"/>
      <c r="F52" s="178"/>
      <c r="G52" s="178"/>
      <c r="H52" s="178"/>
      <c r="I52" s="186"/>
      <c r="J52" s="186"/>
      <c r="K52" s="186"/>
      <c r="L52" s="186"/>
      <c r="M52" s="186"/>
      <c r="N52" s="186"/>
      <c r="O52" s="186"/>
      <c r="P52" s="178"/>
      <c r="Q52" s="178"/>
      <c r="R52" s="217"/>
      <c r="S52" s="72" t="s">
        <v>944</v>
      </c>
      <c r="T52" s="30" t="s">
        <v>217</v>
      </c>
    </row>
    <row r="53" spans="1:20" ht="21" customHeight="1">
      <c r="A53" s="183"/>
      <c r="B53" s="222"/>
      <c r="C53" s="222"/>
      <c r="D53" s="222"/>
      <c r="E53" s="178"/>
      <c r="F53" s="178"/>
      <c r="G53" s="178"/>
      <c r="H53" s="178"/>
      <c r="I53" s="186"/>
      <c r="J53" s="186"/>
      <c r="K53" s="186"/>
      <c r="L53" s="186"/>
      <c r="M53" s="186"/>
      <c r="N53" s="186"/>
      <c r="O53" s="186"/>
      <c r="P53" s="178"/>
      <c r="Q53" s="178"/>
      <c r="R53" s="217"/>
      <c r="S53" s="72" t="s">
        <v>945</v>
      </c>
      <c r="T53" s="30" t="s">
        <v>218</v>
      </c>
    </row>
    <row r="54" spans="1:20" ht="21" customHeight="1">
      <c r="A54" s="183"/>
      <c r="B54" s="222"/>
      <c r="C54" s="222"/>
      <c r="D54" s="222"/>
      <c r="E54" s="178"/>
      <c r="F54" s="178"/>
      <c r="G54" s="178"/>
      <c r="H54" s="178"/>
      <c r="I54" s="186"/>
      <c r="J54" s="186"/>
      <c r="K54" s="186"/>
      <c r="L54" s="186"/>
      <c r="M54" s="186"/>
      <c r="N54" s="186"/>
      <c r="O54" s="186"/>
      <c r="P54" s="178"/>
      <c r="Q54" s="178"/>
      <c r="R54" s="217"/>
      <c r="S54" s="72" t="s">
        <v>946</v>
      </c>
      <c r="T54" s="30" t="s">
        <v>14</v>
      </c>
    </row>
    <row r="55" spans="1:20" ht="21" customHeight="1">
      <c r="A55" s="182" t="s">
        <v>941</v>
      </c>
      <c r="B55" s="222"/>
      <c r="C55" s="222"/>
      <c r="D55" s="222"/>
      <c r="E55" s="185"/>
      <c r="F55" s="185"/>
      <c r="G55" s="185"/>
      <c r="H55" s="185"/>
      <c r="I55" s="177">
        <v>246</v>
      </c>
      <c r="J55" s="177">
        <v>160</v>
      </c>
      <c r="K55" s="177">
        <v>160</v>
      </c>
      <c r="L55" s="177">
        <v>89</v>
      </c>
      <c r="M55" s="177">
        <v>121</v>
      </c>
      <c r="N55" s="177">
        <v>80</v>
      </c>
      <c r="O55" s="177">
        <v>18</v>
      </c>
      <c r="P55" s="180">
        <f>SUM(I55:O55)</f>
        <v>874</v>
      </c>
      <c r="Q55" s="181">
        <v>25.95</v>
      </c>
      <c r="R55" s="217"/>
      <c r="S55" s="72" t="s">
        <v>947</v>
      </c>
      <c r="T55" s="30" t="s">
        <v>13</v>
      </c>
    </row>
    <row r="56" spans="1:20" ht="21" customHeight="1">
      <c r="A56" s="183"/>
      <c r="B56" s="222"/>
      <c r="C56" s="222"/>
      <c r="D56" s="222"/>
      <c r="E56" s="186"/>
      <c r="F56" s="186"/>
      <c r="G56" s="186"/>
      <c r="H56" s="186"/>
      <c r="I56" s="178"/>
      <c r="J56" s="178"/>
      <c r="K56" s="178"/>
      <c r="L56" s="178"/>
      <c r="M56" s="178"/>
      <c r="N56" s="178"/>
      <c r="O56" s="178"/>
      <c r="P56" s="178"/>
      <c r="Q56" s="178"/>
      <c r="R56" s="217"/>
      <c r="S56" s="72" t="s">
        <v>948</v>
      </c>
      <c r="T56" s="30" t="s">
        <v>12</v>
      </c>
    </row>
    <row r="57" spans="1:20" ht="21" customHeight="1">
      <c r="A57" s="183"/>
      <c r="B57" s="222"/>
      <c r="C57" s="222"/>
      <c r="D57" s="222"/>
      <c r="E57" s="186"/>
      <c r="F57" s="186"/>
      <c r="G57" s="186"/>
      <c r="H57" s="186"/>
      <c r="I57" s="178"/>
      <c r="J57" s="178"/>
      <c r="K57" s="178"/>
      <c r="L57" s="178"/>
      <c r="M57" s="178"/>
      <c r="N57" s="178"/>
      <c r="O57" s="178"/>
      <c r="P57" s="178"/>
      <c r="Q57" s="178"/>
      <c r="R57" s="217"/>
      <c r="S57" s="72" t="s">
        <v>949</v>
      </c>
      <c r="T57" s="30" t="s">
        <v>11</v>
      </c>
    </row>
    <row r="58" spans="1:20" ht="21" customHeight="1">
      <c r="A58" s="183"/>
      <c r="B58" s="222"/>
      <c r="C58" s="222"/>
      <c r="D58" s="222"/>
      <c r="E58" s="186"/>
      <c r="F58" s="186"/>
      <c r="G58" s="186"/>
      <c r="H58" s="186"/>
      <c r="I58" s="178"/>
      <c r="J58" s="178"/>
      <c r="K58" s="178"/>
      <c r="L58" s="178"/>
      <c r="M58" s="178"/>
      <c r="N58" s="178"/>
      <c r="O58" s="178"/>
      <c r="P58" s="178"/>
      <c r="Q58" s="178"/>
      <c r="R58" s="217"/>
      <c r="S58" s="72" t="s">
        <v>950</v>
      </c>
      <c r="T58" s="30" t="s">
        <v>57</v>
      </c>
    </row>
    <row r="59" spans="1:20" ht="21" customHeight="1">
      <c r="A59" s="183"/>
      <c r="B59" s="222"/>
      <c r="C59" s="222"/>
      <c r="D59" s="222"/>
      <c r="E59" s="186"/>
      <c r="F59" s="186"/>
      <c r="G59" s="186"/>
      <c r="H59" s="186"/>
      <c r="I59" s="178"/>
      <c r="J59" s="178"/>
      <c r="K59" s="178"/>
      <c r="L59" s="178"/>
      <c r="M59" s="178"/>
      <c r="N59" s="178"/>
      <c r="O59" s="178"/>
      <c r="P59" s="178"/>
      <c r="Q59" s="178"/>
      <c r="R59" s="217"/>
      <c r="S59" s="72" t="s">
        <v>951</v>
      </c>
      <c r="T59" s="30" t="s">
        <v>9</v>
      </c>
    </row>
    <row r="60" spans="1:20" ht="21" customHeight="1" thickBot="1">
      <c r="A60" s="184"/>
      <c r="B60" s="223"/>
      <c r="C60" s="223"/>
      <c r="D60" s="223"/>
      <c r="E60" s="187"/>
      <c r="F60" s="187"/>
      <c r="G60" s="187"/>
      <c r="H60" s="187"/>
      <c r="I60" s="179"/>
      <c r="J60" s="179"/>
      <c r="K60" s="179"/>
      <c r="L60" s="179"/>
      <c r="M60" s="179"/>
      <c r="N60" s="179"/>
      <c r="O60" s="179"/>
      <c r="P60" s="179"/>
      <c r="Q60" s="179"/>
      <c r="R60" s="218"/>
      <c r="S60" s="33" t="s">
        <v>952</v>
      </c>
      <c r="T60" s="31" t="s">
        <v>25</v>
      </c>
    </row>
    <row r="61" spans="1:20" ht="22.5" customHeight="1" thickBot="1">
      <c r="P61" s="166">
        <f>SUM(P17:P60)</f>
        <v>5815</v>
      </c>
      <c r="Q61" s="167"/>
      <c r="R61" s="143">
        <f>SUM(R17:R60)</f>
        <v>143987.25</v>
      </c>
    </row>
    <row r="63" spans="1:20">
      <c r="A63" s="20"/>
      <c r="B63" s="20"/>
      <c r="C63" s="20"/>
      <c r="D63" s="20"/>
      <c r="E63" s="20"/>
      <c r="F63" s="20"/>
      <c r="G63" s="20"/>
      <c r="H63" s="20"/>
      <c r="I63" s="20"/>
      <c r="J63" s="20"/>
      <c r="K63" s="20"/>
      <c r="L63" s="20"/>
      <c r="M63" s="20"/>
      <c r="N63" s="20"/>
      <c r="O63" s="20"/>
      <c r="P63" s="20"/>
      <c r="Q63" s="20"/>
      <c r="R63" s="20"/>
    </row>
    <row r="65" spans="1:1">
      <c r="A65" s="25"/>
    </row>
  </sheetData>
  <mergeCells count="158">
    <mergeCell ref="Q33:Q38"/>
    <mergeCell ref="N28:N32"/>
    <mergeCell ref="O28:O32"/>
    <mergeCell ref="P28:P32"/>
    <mergeCell ref="Q28:Q32"/>
    <mergeCell ref="J55:J60"/>
    <mergeCell ref="Q55:Q60"/>
    <mergeCell ref="A17:A21"/>
    <mergeCell ref="A22:A27"/>
    <mergeCell ref="A28:A32"/>
    <mergeCell ref="A33:A38"/>
    <mergeCell ref="A39:A43"/>
    <mergeCell ref="A44:A49"/>
    <mergeCell ref="N50:N54"/>
    <mergeCell ref="O50:O54"/>
    <mergeCell ref="A50:A54"/>
    <mergeCell ref="A55:A60"/>
    <mergeCell ref="N55:N60"/>
    <mergeCell ref="O55:O60"/>
    <mergeCell ref="Q50:Q54"/>
    <mergeCell ref="E55:E60"/>
    <mergeCell ref="F55:F60"/>
    <mergeCell ref="G55:G60"/>
    <mergeCell ref="H55:H60"/>
    <mergeCell ref="F39:F43"/>
    <mergeCell ref="G39:G43"/>
    <mergeCell ref="H39:H43"/>
    <mergeCell ref="I44:I49"/>
    <mergeCell ref="J44:J49"/>
    <mergeCell ref="I39:I43"/>
    <mergeCell ref="J39:J43"/>
    <mergeCell ref="P44:P49"/>
    <mergeCell ref="Q44:Q49"/>
    <mergeCell ref="P39:P43"/>
    <mergeCell ref="Q39:Q43"/>
    <mergeCell ref="M44:M49"/>
    <mergeCell ref="N44:N49"/>
    <mergeCell ref="O44:O49"/>
    <mergeCell ref="K44:K49"/>
    <mergeCell ref="E22:E27"/>
    <mergeCell ref="F22:F27"/>
    <mergeCell ref="G22:G27"/>
    <mergeCell ref="H22:H27"/>
    <mergeCell ref="I22:I27"/>
    <mergeCell ref="J22:J27"/>
    <mergeCell ref="K22:K27"/>
    <mergeCell ref="L22:L27"/>
    <mergeCell ref="E17:E21"/>
    <mergeCell ref="R50:R60"/>
    <mergeCell ref="K55:K60"/>
    <mergeCell ref="L55:L60"/>
    <mergeCell ref="M55:M60"/>
    <mergeCell ref="B50:B60"/>
    <mergeCell ref="C50:C60"/>
    <mergeCell ref="D50:D60"/>
    <mergeCell ref="E50:E54"/>
    <mergeCell ref="L50:L54"/>
    <mergeCell ref="M50:M54"/>
    <mergeCell ref="P55:P60"/>
    <mergeCell ref="G50:G54"/>
    <mergeCell ref="H50:H54"/>
    <mergeCell ref="F50:F54"/>
    <mergeCell ref="I50:I54"/>
    <mergeCell ref="J50:J54"/>
    <mergeCell ref="K50:K54"/>
    <mergeCell ref="P50:P54"/>
    <mergeCell ref="I55:I60"/>
    <mergeCell ref="G17:G21"/>
    <mergeCell ref="R39:R49"/>
    <mergeCell ref="L39:L43"/>
    <mergeCell ref="M39:M43"/>
    <mergeCell ref="N39:N43"/>
    <mergeCell ref="O39:O43"/>
    <mergeCell ref="R17:R27"/>
    <mergeCell ref="R28:R38"/>
    <mergeCell ref="P17:P21"/>
    <mergeCell ref="Q22:Q27"/>
    <mergeCell ref="Q17:Q21"/>
    <mergeCell ref="J33:J38"/>
    <mergeCell ref="N22:N27"/>
    <mergeCell ref="O22:O27"/>
    <mergeCell ref="I28:I32"/>
    <mergeCell ref="J28:J32"/>
    <mergeCell ref="G33:G38"/>
    <mergeCell ref="H33:H38"/>
    <mergeCell ref="P22:P27"/>
    <mergeCell ref="L33:L38"/>
    <mergeCell ref="M33:M38"/>
    <mergeCell ref="N33:N38"/>
    <mergeCell ref="O33:O38"/>
    <mergeCell ref="P33:P38"/>
    <mergeCell ref="C39:C49"/>
    <mergeCell ref="D39:D49"/>
    <mergeCell ref="K28:K32"/>
    <mergeCell ref="L28:L32"/>
    <mergeCell ref="M28:M32"/>
    <mergeCell ref="K33:K38"/>
    <mergeCell ref="K39:K43"/>
    <mergeCell ref="B28:B38"/>
    <mergeCell ref="C28:C38"/>
    <mergeCell ref="D28:D38"/>
    <mergeCell ref="B39:B49"/>
    <mergeCell ref="E33:E38"/>
    <mergeCell ref="F33:F38"/>
    <mergeCell ref="L44:L49"/>
    <mergeCell ref="E44:E49"/>
    <mergeCell ref="F44:F49"/>
    <mergeCell ref="G44:G49"/>
    <mergeCell ref="H44:H49"/>
    <mergeCell ref="E28:E32"/>
    <mergeCell ref="F28:F32"/>
    <mergeCell ref="G28:G32"/>
    <mergeCell ref="H28:H32"/>
    <mergeCell ref="I33:I38"/>
    <mergeCell ref="E39:E43"/>
    <mergeCell ref="B17:B27"/>
    <mergeCell ref="C17:C27"/>
    <mergeCell ref="D17:D27"/>
    <mergeCell ref="N15:N16"/>
    <mergeCell ref="H17:H21"/>
    <mergeCell ref="I17:I21"/>
    <mergeCell ref="J17:J21"/>
    <mergeCell ref="K17:K21"/>
    <mergeCell ref="S15:S16"/>
    <mergeCell ref="H15:H16"/>
    <mergeCell ref="I15:I16"/>
    <mergeCell ref="J15:J16"/>
    <mergeCell ref="K15:K16"/>
    <mergeCell ref="L15:L16"/>
    <mergeCell ref="M15:M16"/>
    <mergeCell ref="O15:O16"/>
    <mergeCell ref="P15:P16"/>
    <mergeCell ref="Q15:Q16"/>
    <mergeCell ref="M17:M21"/>
    <mergeCell ref="N17:N21"/>
    <mergeCell ref="O17:O21"/>
    <mergeCell ref="M22:M27"/>
    <mergeCell ref="L17:L21"/>
    <mergeCell ref="F17:F21"/>
    <mergeCell ref="A15:A16"/>
    <mergeCell ref="B15:B16"/>
    <mergeCell ref="C15:C16"/>
    <mergeCell ref="D15:D16"/>
    <mergeCell ref="E15:E16"/>
    <mergeCell ref="F15:F16"/>
    <mergeCell ref="G15:G16"/>
    <mergeCell ref="T15:T16"/>
    <mergeCell ref="R15:R16"/>
    <mergeCell ref="S5:T5"/>
    <mergeCell ref="Q6:R6"/>
    <mergeCell ref="S6:T6"/>
    <mergeCell ref="S7:T7"/>
    <mergeCell ref="S1:T1"/>
    <mergeCell ref="S2:T2"/>
    <mergeCell ref="S3:T3"/>
    <mergeCell ref="S4:T4"/>
    <mergeCell ref="A14:D14"/>
    <mergeCell ref="S14:T14"/>
  </mergeCells>
  <phoneticPr fontId="0" type="noConversion"/>
  <dataValidations count="1">
    <dataValidation type="list" allowBlank="1" showInputMessage="1" showErrorMessage="1" prompt="SELECCIONAR TIPO DE TRANSPORTE" sqref="S7:T7">
      <formula1>"MARITIMO, AEREO, TERRESTRE"</formula1>
    </dataValidation>
  </dataValidations>
  <pageMargins left="0.23622047244094491" right="0.23622047244094491" top="0.15748031496062992" bottom="0.15748031496062992" header="0.31496062992125984" footer="0.31496062992125984"/>
  <pageSetup paperSize="8" scale="44" orientation="portrait" r:id="rId1"/>
  <headerFooter alignWithMargins="0"/>
  <rowBreaks count="1" manualBreakCount="1">
    <brk id="60" max="19" man="1"/>
  </row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10"/>
    <pageSetUpPr fitToPage="1"/>
  </sheetPr>
  <dimension ref="A1:T54"/>
  <sheetViews>
    <sheetView showGridLines="0" zoomScale="60" zoomScaleNormal="60" zoomScalePageLayoutView="20" workbookViewId="0">
      <pane ySplit="16" topLeftCell="A47" activePane="bottomLeft" state="frozen"/>
      <selection activeCell="A85" sqref="A85"/>
      <selection pane="bottomLeft" activeCell="A85" sqref="A85"/>
    </sheetView>
  </sheetViews>
  <sheetFormatPr defaultColWidth="11.42578125" defaultRowHeight="12.75"/>
  <cols>
    <col min="1" max="4" width="31.42578125" style="1" customWidth="1"/>
    <col min="5" max="15" width="8.5703125" style="1" customWidth="1"/>
    <col min="16" max="17" width="17.140625" style="1" customWidth="1"/>
    <col min="18" max="18" width="35.85546875" style="1" customWidth="1"/>
    <col min="19" max="19" width="24.140625" style="1" customWidth="1"/>
    <col min="20" max="20" width="10" style="1" customWidth="1"/>
    <col min="21" max="21" width="24.140625" style="1" customWidth="1"/>
    <col min="22" max="23" width="14.85546875" style="1" customWidth="1"/>
    <col min="24" max="24" width="11.42578125" style="1" customWidth="1"/>
    <col min="25" max="16384" width="11.42578125" style="1"/>
  </cols>
  <sheetData>
    <row r="1" spans="1:20" s="46" customFormat="1" ht="19.5" customHeight="1">
      <c r="A1" s="45"/>
      <c r="C1" s="47"/>
      <c r="O1" s="48"/>
      <c r="Q1" s="118"/>
      <c r="R1" s="118" t="s">
        <v>123</v>
      </c>
      <c r="S1" s="204"/>
      <c r="T1" s="205"/>
    </row>
    <row r="2" spans="1:20" s="46" customFormat="1" ht="19.5" customHeight="1">
      <c r="A2" s="45"/>
      <c r="B2" s="121"/>
      <c r="C2" s="49"/>
      <c r="D2" s="48"/>
      <c r="O2" s="50"/>
      <c r="Q2" s="118"/>
      <c r="R2" s="118" t="s">
        <v>219</v>
      </c>
      <c r="S2" s="204"/>
      <c r="T2" s="205"/>
    </row>
    <row r="3" spans="1:20" s="46" customFormat="1" ht="19.5" customHeight="1">
      <c r="A3" s="45"/>
      <c r="B3" s="48"/>
      <c r="C3" s="49"/>
      <c r="D3" s="121"/>
      <c r="O3" s="50"/>
      <c r="Q3" s="118"/>
      <c r="R3" s="118" t="s">
        <v>684</v>
      </c>
      <c r="S3" s="204"/>
      <c r="T3" s="205"/>
    </row>
    <row r="4" spans="1:20" s="46" customFormat="1" ht="19.5" customHeight="1">
      <c r="A4" s="45"/>
      <c r="B4" s="48"/>
      <c r="C4" s="49"/>
      <c r="D4" s="48"/>
      <c r="O4" s="50"/>
      <c r="Q4" s="118"/>
      <c r="R4" s="118" t="s">
        <v>124</v>
      </c>
      <c r="S4" s="204"/>
      <c r="T4" s="205"/>
    </row>
    <row r="5" spans="1:20" s="46" customFormat="1" ht="19.5" customHeight="1">
      <c r="A5" s="45"/>
      <c r="B5" s="48"/>
      <c r="C5" s="51"/>
      <c r="D5" s="48"/>
      <c r="E5" s="41"/>
      <c r="Q5" s="118"/>
      <c r="R5" s="118" t="s">
        <v>125</v>
      </c>
      <c r="S5" s="204"/>
      <c r="T5" s="205"/>
    </row>
    <row r="6" spans="1:20" s="46" customFormat="1" ht="19.5" customHeight="1">
      <c r="A6" s="45"/>
      <c r="B6" s="48"/>
      <c r="C6" s="49"/>
      <c r="D6" s="48"/>
      <c r="Q6" s="219" t="s">
        <v>126</v>
      </c>
      <c r="R6" s="220"/>
      <c r="S6" s="204"/>
      <c r="T6" s="205"/>
    </row>
    <row r="7" spans="1:20" s="46" customFormat="1" ht="19.5" customHeight="1">
      <c r="A7" s="45"/>
      <c r="B7" s="48"/>
      <c r="C7" s="49"/>
      <c r="D7" s="48"/>
      <c r="O7" s="49"/>
      <c r="Q7" s="118"/>
      <c r="R7" s="118" t="s">
        <v>127</v>
      </c>
      <c r="S7" s="204"/>
      <c r="T7" s="205"/>
    </row>
    <row r="8" spans="1:20" s="46" customFormat="1" ht="19.5" customHeight="1">
      <c r="A8" s="45"/>
      <c r="B8" s="52"/>
      <c r="C8" s="52"/>
      <c r="D8" s="52"/>
      <c r="E8" s="52"/>
      <c r="F8" s="52"/>
      <c r="G8" s="47"/>
      <c r="H8" s="47"/>
    </row>
    <row r="9" spans="1:20" s="46" customFormat="1" ht="19.5" customHeight="1">
      <c r="A9" s="53"/>
      <c r="B9" s="52"/>
      <c r="C9" s="54"/>
      <c r="D9" s="43"/>
      <c r="E9" s="43"/>
      <c r="F9" s="52"/>
    </row>
    <row r="10" spans="1:20" s="46" customFormat="1" ht="19.5" customHeight="1">
      <c r="A10" s="53"/>
      <c r="B10" s="52"/>
      <c r="C10" s="54"/>
      <c r="D10" s="43"/>
      <c r="E10" s="43"/>
      <c r="F10" s="52"/>
    </row>
    <row r="11" spans="1:20" s="46" customFormat="1" ht="19.5" customHeight="1">
      <c r="A11" s="53"/>
      <c r="B11" s="52"/>
      <c r="C11" s="54"/>
      <c r="D11" s="43"/>
      <c r="E11" s="43"/>
      <c r="F11" s="52"/>
    </row>
    <row r="12" spans="1:20" s="46" customFormat="1" ht="19.5" customHeight="1">
      <c r="A12" s="53"/>
      <c r="B12" s="52"/>
      <c r="C12" s="52"/>
      <c r="D12" s="44"/>
      <c r="E12" s="43"/>
      <c r="F12" s="52"/>
    </row>
    <row r="13" spans="1:20" s="57" customFormat="1" ht="19.5" customHeight="1" thickBot="1">
      <c r="A13" s="55"/>
      <c r="B13" s="52"/>
      <c r="C13" s="54"/>
      <c r="D13" s="56"/>
      <c r="E13" s="56"/>
      <c r="F13" s="56"/>
      <c r="Q13" s="47"/>
    </row>
    <row r="14" spans="1:20" ht="23.25" customHeight="1">
      <c r="A14" s="198" t="s">
        <v>953</v>
      </c>
      <c r="B14" s="199"/>
      <c r="C14" s="199"/>
      <c r="D14" s="199"/>
      <c r="E14" s="169"/>
      <c r="F14" s="169"/>
      <c r="G14" s="169"/>
      <c r="H14" s="169"/>
      <c r="I14" s="169"/>
      <c r="J14" s="169"/>
      <c r="K14" s="169"/>
      <c r="L14" s="169"/>
      <c r="M14" s="169"/>
      <c r="N14" s="169"/>
      <c r="O14" s="169"/>
      <c r="P14" s="169"/>
      <c r="Q14" s="169"/>
      <c r="R14" s="169"/>
      <c r="S14" s="199"/>
      <c r="T14" s="206"/>
    </row>
    <row r="15" spans="1:20" s="3" customFormat="1" ht="12.75" customHeight="1">
      <c r="A15" s="200" t="s">
        <v>40</v>
      </c>
      <c r="B15" s="196" t="s">
        <v>92</v>
      </c>
      <c r="C15" s="196" t="s">
        <v>38</v>
      </c>
      <c r="D15" s="196" t="s">
        <v>39</v>
      </c>
      <c r="E15" s="196">
        <v>4</v>
      </c>
      <c r="F15" s="196" t="s">
        <v>17</v>
      </c>
      <c r="G15" s="196" t="s">
        <v>16</v>
      </c>
      <c r="H15" s="196" t="s">
        <v>15</v>
      </c>
      <c r="I15" s="196" t="s">
        <v>14</v>
      </c>
      <c r="J15" s="196" t="s">
        <v>13</v>
      </c>
      <c r="K15" s="196" t="s">
        <v>12</v>
      </c>
      <c r="L15" s="196" t="s">
        <v>11</v>
      </c>
      <c r="M15" s="196" t="s">
        <v>57</v>
      </c>
      <c r="N15" s="196" t="s">
        <v>9</v>
      </c>
      <c r="O15" s="196" t="s">
        <v>25</v>
      </c>
      <c r="P15" s="196" t="s">
        <v>7</v>
      </c>
      <c r="Q15" s="196" t="s">
        <v>8</v>
      </c>
      <c r="R15" s="196" t="s">
        <v>7</v>
      </c>
      <c r="S15" s="196"/>
      <c r="T15" s="210"/>
    </row>
    <row r="16" spans="1:20" ht="12.75" customHeight="1" thickBot="1">
      <c r="A16" s="201"/>
      <c r="B16" s="203"/>
      <c r="C16" s="202"/>
      <c r="D16" s="197"/>
      <c r="E16" s="197"/>
      <c r="F16" s="197"/>
      <c r="G16" s="197"/>
      <c r="H16" s="197"/>
      <c r="I16" s="197"/>
      <c r="J16" s="197"/>
      <c r="K16" s="197"/>
      <c r="L16" s="197"/>
      <c r="M16" s="197"/>
      <c r="N16" s="197"/>
      <c r="O16" s="197"/>
      <c r="P16" s="197"/>
      <c r="Q16" s="197"/>
      <c r="R16" s="197"/>
      <c r="S16" s="202"/>
      <c r="T16" s="211"/>
    </row>
    <row r="17" spans="1:20" ht="21" customHeight="1">
      <c r="A17" s="182" t="s">
        <v>1001</v>
      </c>
      <c r="B17" s="221" t="s">
        <v>102</v>
      </c>
      <c r="C17" s="221"/>
      <c r="D17" s="221" t="s">
        <v>843</v>
      </c>
      <c r="E17" s="177">
        <v>89</v>
      </c>
      <c r="F17" s="177">
        <v>273</v>
      </c>
      <c r="G17" s="177">
        <v>429</v>
      </c>
      <c r="H17" s="177">
        <v>274</v>
      </c>
      <c r="I17" s="185"/>
      <c r="J17" s="185"/>
      <c r="K17" s="185"/>
      <c r="L17" s="185"/>
      <c r="M17" s="185"/>
      <c r="N17" s="185"/>
      <c r="O17" s="185"/>
      <c r="P17" s="180">
        <f>SUM(E17:O17)</f>
        <v>1065</v>
      </c>
      <c r="Q17" s="181">
        <v>16.95</v>
      </c>
      <c r="R17" s="216">
        <f>(Q17*P17)+(P22*Q22)</f>
        <v>58510.35</v>
      </c>
      <c r="S17" s="72" t="s">
        <v>955</v>
      </c>
      <c r="T17" s="30">
        <v>4</v>
      </c>
    </row>
    <row r="18" spans="1:20" ht="21" customHeight="1">
      <c r="A18" s="183"/>
      <c r="B18" s="222"/>
      <c r="C18" s="222"/>
      <c r="D18" s="222"/>
      <c r="E18" s="178"/>
      <c r="F18" s="178"/>
      <c r="G18" s="178"/>
      <c r="H18" s="178"/>
      <c r="I18" s="186"/>
      <c r="J18" s="186"/>
      <c r="K18" s="186"/>
      <c r="L18" s="186"/>
      <c r="M18" s="186"/>
      <c r="N18" s="186"/>
      <c r="O18" s="186"/>
      <c r="P18" s="178"/>
      <c r="Q18" s="178"/>
      <c r="R18" s="217"/>
      <c r="S18" s="72" t="s">
        <v>956</v>
      </c>
      <c r="T18" s="30" t="s">
        <v>216</v>
      </c>
    </row>
    <row r="19" spans="1:20" ht="21" customHeight="1">
      <c r="A19" s="183"/>
      <c r="B19" s="222"/>
      <c r="C19" s="222"/>
      <c r="D19" s="222"/>
      <c r="E19" s="178"/>
      <c r="F19" s="178"/>
      <c r="G19" s="178"/>
      <c r="H19" s="178"/>
      <c r="I19" s="186"/>
      <c r="J19" s="186"/>
      <c r="K19" s="186"/>
      <c r="L19" s="186"/>
      <c r="M19" s="186"/>
      <c r="N19" s="186"/>
      <c r="O19" s="186"/>
      <c r="P19" s="178"/>
      <c r="Q19" s="178"/>
      <c r="R19" s="217"/>
      <c r="S19" s="72" t="s">
        <v>957</v>
      </c>
      <c r="T19" s="30" t="s">
        <v>217</v>
      </c>
    </row>
    <row r="20" spans="1:20" ht="21" customHeight="1">
      <c r="A20" s="183"/>
      <c r="B20" s="222"/>
      <c r="C20" s="222"/>
      <c r="D20" s="222"/>
      <c r="E20" s="178"/>
      <c r="F20" s="178"/>
      <c r="G20" s="178"/>
      <c r="H20" s="178"/>
      <c r="I20" s="186"/>
      <c r="J20" s="186"/>
      <c r="K20" s="186"/>
      <c r="L20" s="186"/>
      <c r="M20" s="186"/>
      <c r="N20" s="186"/>
      <c r="O20" s="186"/>
      <c r="P20" s="178"/>
      <c r="Q20" s="178"/>
      <c r="R20" s="217"/>
      <c r="S20" s="72" t="s">
        <v>958</v>
      </c>
      <c r="T20" s="30" t="s">
        <v>218</v>
      </c>
    </row>
    <row r="21" spans="1:20" ht="21" customHeight="1">
      <c r="A21" s="183"/>
      <c r="B21" s="222"/>
      <c r="C21" s="222"/>
      <c r="D21" s="222"/>
      <c r="E21" s="178"/>
      <c r="F21" s="178"/>
      <c r="G21" s="178"/>
      <c r="H21" s="178"/>
      <c r="I21" s="186"/>
      <c r="J21" s="186"/>
      <c r="K21" s="186"/>
      <c r="L21" s="186"/>
      <c r="M21" s="186"/>
      <c r="N21" s="186"/>
      <c r="O21" s="186"/>
      <c r="P21" s="178"/>
      <c r="Q21" s="178"/>
      <c r="R21" s="217"/>
      <c r="S21" s="72" t="s">
        <v>959</v>
      </c>
      <c r="T21" s="30" t="s">
        <v>14</v>
      </c>
    </row>
    <row r="22" spans="1:20" ht="21" customHeight="1">
      <c r="A22" s="182" t="s">
        <v>954</v>
      </c>
      <c r="B22" s="222"/>
      <c r="C22" s="222"/>
      <c r="D22" s="222"/>
      <c r="E22" s="185"/>
      <c r="F22" s="185"/>
      <c r="G22" s="185"/>
      <c r="H22" s="185"/>
      <c r="I22" s="177">
        <v>220</v>
      </c>
      <c r="J22" s="177">
        <v>359</v>
      </c>
      <c r="K22" s="177">
        <v>649</v>
      </c>
      <c r="L22" s="177">
        <v>219</v>
      </c>
      <c r="M22" s="177">
        <v>323</v>
      </c>
      <c r="N22" s="177">
        <v>175</v>
      </c>
      <c r="O22" s="177">
        <v>83</v>
      </c>
      <c r="P22" s="180">
        <f>SUM(I22:O22)</f>
        <v>2028</v>
      </c>
      <c r="Q22" s="181">
        <v>19.95</v>
      </c>
      <c r="R22" s="217"/>
      <c r="S22" s="72" t="s">
        <v>960</v>
      </c>
      <c r="T22" s="30" t="s">
        <v>13</v>
      </c>
    </row>
    <row r="23" spans="1:20" ht="21" customHeight="1">
      <c r="A23" s="183"/>
      <c r="B23" s="222"/>
      <c r="C23" s="222"/>
      <c r="D23" s="222"/>
      <c r="E23" s="186"/>
      <c r="F23" s="186"/>
      <c r="G23" s="186"/>
      <c r="H23" s="186"/>
      <c r="I23" s="178"/>
      <c r="J23" s="178"/>
      <c r="K23" s="178"/>
      <c r="L23" s="178"/>
      <c r="M23" s="178"/>
      <c r="N23" s="178"/>
      <c r="O23" s="178"/>
      <c r="P23" s="178"/>
      <c r="Q23" s="178"/>
      <c r="R23" s="217"/>
      <c r="S23" s="72" t="s">
        <v>961</v>
      </c>
      <c r="T23" s="30" t="s">
        <v>12</v>
      </c>
    </row>
    <row r="24" spans="1:20" ht="21" customHeight="1">
      <c r="A24" s="183"/>
      <c r="B24" s="222"/>
      <c r="C24" s="222"/>
      <c r="D24" s="222"/>
      <c r="E24" s="186"/>
      <c r="F24" s="186"/>
      <c r="G24" s="186"/>
      <c r="H24" s="186"/>
      <c r="I24" s="178"/>
      <c r="J24" s="178"/>
      <c r="K24" s="178"/>
      <c r="L24" s="178"/>
      <c r="M24" s="178"/>
      <c r="N24" s="178"/>
      <c r="O24" s="178"/>
      <c r="P24" s="178"/>
      <c r="Q24" s="178"/>
      <c r="R24" s="217"/>
      <c r="S24" s="72" t="s">
        <v>962</v>
      </c>
      <c r="T24" s="30" t="s">
        <v>11</v>
      </c>
    </row>
    <row r="25" spans="1:20" ht="21" customHeight="1">
      <c r="A25" s="183"/>
      <c r="B25" s="222"/>
      <c r="C25" s="222"/>
      <c r="D25" s="222"/>
      <c r="E25" s="186"/>
      <c r="F25" s="186"/>
      <c r="G25" s="186"/>
      <c r="H25" s="186"/>
      <c r="I25" s="178"/>
      <c r="J25" s="178"/>
      <c r="K25" s="178"/>
      <c r="L25" s="178"/>
      <c r="M25" s="178"/>
      <c r="N25" s="178"/>
      <c r="O25" s="178"/>
      <c r="P25" s="178"/>
      <c r="Q25" s="178"/>
      <c r="R25" s="217"/>
      <c r="S25" s="72" t="s">
        <v>963</v>
      </c>
      <c r="T25" s="30" t="s">
        <v>57</v>
      </c>
    </row>
    <row r="26" spans="1:20" ht="21" customHeight="1">
      <c r="A26" s="183"/>
      <c r="B26" s="222"/>
      <c r="C26" s="222"/>
      <c r="D26" s="222"/>
      <c r="E26" s="186"/>
      <c r="F26" s="186"/>
      <c r="G26" s="186"/>
      <c r="H26" s="186"/>
      <c r="I26" s="178"/>
      <c r="J26" s="178"/>
      <c r="K26" s="178"/>
      <c r="L26" s="178"/>
      <c r="M26" s="178"/>
      <c r="N26" s="178"/>
      <c r="O26" s="178"/>
      <c r="P26" s="178"/>
      <c r="Q26" s="178"/>
      <c r="R26" s="217"/>
      <c r="S26" s="72" t="s">
        <v>964</v>
      </c>
      <c r="T26" s="30" t="s">
        <v>9</v>
      </c>
    </row>
    <row r="27" spans="1:20" ht="21" customHeight="1" thickBot="1">
      <c r="A27" s="184"/>
      <c r="B27" s="223"/>
      <c r="C27" s="223"/>
      <c r="D27" s="223"/>
      <c r="E27" s="187"/>
      <c r="F27" s="187"/>
      <c r="G27" s="187"/>
      <c r="H27" s="187"/>
      <c r="I27" s="179"/>
      <c r="J27" s="179"/>
      <c r="K27" s="179"/>
      <c r="L27" s="179"/>
      <c r="M27" s="179"/>
      <c r="N27" s="179"/>
      <c r="O27" s="179"/>
      <c r="P27" s="179"/>
      <c r="Q27" s="179"/>
      <c r="R27" s="218"/>
      <c r="S27" s="33" t="s">
        <v>965</v>
      </c>
      <c r="T27" s="31" t="s">
        <v>25</v>
      </c>
    </row>
    <row r="28" spans="1:20" ht="21" customHeight="1">
      <c r="A28" s="182" t="s">
        <v>1000</v>
      </c>
      <c r="B28" s="221" t="s">
        <v>103</v>
      </c>
      <c r="C28" s="221"/>
      <c r="D28" s="221" t="s">
        <v>843</v>
      </c>
      <c r="E28" s="177">
        <v>70</v>
      </c>
      <c r="F28" s="177">
        <v>201</v>
      </c>
      <c r="G28" s="177">
        <v>160</v>
      </c>
      <c r="H28" s="177">
        <v>27</v>
      </c>
      <c r="I28" s="185"/>
      <c r="J28" s="185"/>
      <c r="K28" s="185"/>
      <c r="L28" s="185"/>
      <c r="M28" s="185"/>
      <c r="N28" s="185"/>
      <c r="O28" s="185"/>
      <c r="P28" s="180">
        <f>SUM(E28:O28)</f>
        <v>458</v>
      </c>
      <c r="Q28" s="181">
        <v>16.95</v>
      </c>
      <c r="R28" s="216">
        <f>(Q28*P28)+(P33*Q33)</f>
        <v>11932.65</v>
      </c>
      <c r="S28" s="168" t="s">
        <v>967</v>
      </c>
      <c r="T28" s="30">
        <v>4</v>
      </c>
    </row>
    <row r="29" spans="1:20" ht="21" customHeight="1">
      <c r="A29" s="183"/>
      <c r="B29" s="222"/>
      <c r="C29" s="222"/>
      <c r="D29" s="222"/>
      <c r="E29" s="178"/>
      <c r="F29" s="178"/>
      <c r="G29" s="178"/>
      <c r="H29" s="178"/>
      <c r="I29" s="186"/>
      <c r="J29" s="186"/>
      <c r="K29" s="186"/>
      <c r="L29" s="186"/>
      <c r="M29" s="186"/>
      <c r="N29" s="186"/>
      <c r="O29" s="186"/>
      <c r="P29" s="178"/>
      <c r="Q29" s="178"/>
      <c r="R29" s="217"/>
      <c r="S29" s="72" t="s">
        <v>968</v>
      </c>
      <c r="T29" s="30" t="s">
        <v>216</v>
      </c>
    </row>
    <row r="30" spans="1:20" ht="21" customHeight="1">
      <c r="A30" s="183"/>
      <c r="B30" s="222"/>
      <c r="C30" s="222"/>
      <c r="D30" s="222"/>
      <c r="E30" s="178"/>
      <c r="F30" s="178"/>
      <c r="G30" s="178"/>
      <c r="H30" s="178"/>
      <c r="I30" s="186"/>
      <c r="J30" s="186"/>
      <c r="K30" s="186"/>
      <c r="L30" s="186"/>
      <c r="M30" s="186"/>
      <c r="N30" s="186"/>
      <c r="O30" s="186"/>
      <c r="P30" s="178"/>
      <c r="Q30" s="178"/>
      <c r="R30" s="217"/>
      <c r="S30" s="72" t="s">
        <v>969</v>
      </c>
      <c r="T30" s="30" t="s">
        <v>217</v>
      </c>
    </row>
    <row r="31" spans="1:20" ht="21" customHeight="1">
      <c r="A31" s="183"/>
      <c r="B31" s="222"/>
      <c r="C31" s="222"/>
      <c r="D31" s="222"/>
      <c r="E31" s="178"/>
      <c r="F31" s="178"/>
      <c r="G31" s="178"/>
      <c r="H31" s="178"/>
      <c r="I31" s="186"/>
      <c r="J31" s="186"/>
      <c r="K31" s="186"/>
      <c r="L31" s="186"/>
      <c r="M31" s="186"/>
      <c r="N31" s="186"/>
      <c r="O31" s="186"/>
      <c r="P31" s="178"/>
      <c r="Q31" s="178"/>
      <c r="R31" s="217"/>
      <c r="S31" s="72" t="s">
        <v>970</v>
      </c>
      <c r="T31" s="30" t="s">
        <v>218</v>
      </c>
    </row>
    <row r="32" spans="1:20" ht="21" customHeight="1">
      <c r="A32" s="183"/>
      <c r="B32" s="222"/>
      <c r="C32" s="222"/>
      <c r="D32" s="222"/>
      <c r="E32" s="178"/>
      <c r="F32" s="178"/>
      <c r="G32" s="178"/>
      <c r="H32" s="178"/>
      <c r="I32" s="186"/>
      <c r="J32" s="186"/>
      <c r="K32" s="186"/>
      <c r="L32" s="186"/>
      <c r="M32" s="186"/>
      <c r="N32" s="186"/>
      <c r="O32" s="186"/>
      <c r="P32" s="178"/>
      <c r="Q32" s="178"/>
      <c r="R32" s="217"/>
      <c r="S32" s="72" t="s">
        <v>971</v>
      </c>
      <c r="T32" s="30" t="s">
        <v>14</v>
      </c>
    </row>
    <row r="33" spans="1:20" ht="21" customHeight="1">
      <c r="A33" s="182" t="s">
        <v>966</v>
      </c>
      <c r="B33" s="222"/>
      <c r="C33" s="222"/>
      <c r="D33" s="222"/>
      <c r="E33" s="185"/>
      <c r="F33" s="185"/>
      <c r="G33" s="185"/>
      <c r="H33" s="185"/>
      <c r="I33" s="177">
        <v>0</v>
      </c>
      <c r="J33" s="177">
        <v>66</v>
      </c>
      <c r="K33" s="177">
        <v>44</v>
      </c>
      <c r="L33" s="177">
        <v>22</v>
      </c>
      <c r="M33" s="177">
        <v>39</v>
      </c>
      <c r="N33" s="177">
        <v>27</v>
      </c>
      <c r="O33" s="177">
        <v>11</v>
      </c>
      <c r="P33" s="180">
        <f>SUM(I33:O33)</f>
        <v>209</v>
      </c>
      <c r="Q33" s="181">
        <v>19.95</v>
      </c>
      <c r="R33" s="217"/>
      <c r="S33" s="72" t="s">
        <v>972</v>
      </c>
      <c r="T33" s="30" t="s">
        <v>13</v>
      </c>
    </row>
    <row r="34" spans="1:20" ht="21" customHeight="1">
      <c r="A34" s="183"/>
      <c r="B34" s="222"/>
      <c r="C34" s="222"/>
      <c r="D34" s="222"/>
      <c r="E34" s="186"/>
      <c r="F34" s="186"/>
      <c r="G34" s="186"/>
      <c r="H34" s="186"/>
      <c r="I34" s="178"/>
      <c r="J34" s="178"/>
      <c r="K34" s="178"/>
      <c r="L34" s="178"/>
      <c r="M34" s="178"/>
      <c r="N34" s="178"/>
      <c r="O34" s="178"/>
      <c r="P34" s="178"/>
      <c r="Q34" s="178"/>
      <c r="R34" s="217"/>
      <c r="S34" s="72" t="s">
        <v>973</v>
      </c>
      <c r="T34" s="30" t="s">
        <v>12</v>
      </c>
    </row>
    <row r="35" spans="1:20" ht="21" customHeight="1">
      <c r="A35" s="183"/>
      <c r="B35" s="222"/>
      <c r="C35" s="222"/>
      <c r="D35" s="222"/>
      <c r="E35" s="186"/>
      <c r="F35" s="186"/>
      <c r="G35" s="186"/>
      <c r="H35" s="186"/>
      <c r="I35" s="178"/>
      <c r="J35" s="178"/>
      <c r="K35" s="178"/>
      <c r="L35" s="178"/>
      <c r="M35" s="178"/>
      <c r="N35" s="178"/>
      <c r="O35" s="178"/>
      <c r="P35" s="178"/>
      <c r="Q35" s="178"/>
      <c r="R35" s="217"/>
      <c r="S35" s="72" t="s">
        <v>974</v>
      </c>
      <c r="T35" s="30" t="s">
        <v>11</v>
      </c>
    </row>
    <row r="36" spans="1:20" ht="21" customHeight="1">
      <c r="A36" s="183"/>
      <c r="B36" s="222"/>
      <c r="C36" s="222"/>
      <c r="D36" s="222"/>
      <c r="E36" s="186"/>
      <c r="F36" s="186"/>
      <c r="G36" s="186"/>
      <c r="H36" s="186"/>
      <c r="I36" s="178"/>
      <c r="J36" s="178"/>
      <c r="K36" s="178"/>
      <c r="L36" s="178"/>
      <c r="M36" s="178"/>
      <c r="N36" s="178"/>
      <c r="O36" s="178"/>
      <c r="P36" s="178"/>
      <c r="Q36" s="178"/>
      <c r="R36" s="217"/>
      <c r="S36" s="72" t="s">
        <v>975</v>
      </c>
      <c r="T36" s="30" t="s">
        <v>57</v>
      </c>
    </row>
    <row r="37" spans="1:20" ht="21" customHeight="1">
      <c r="A37" s="183"/>
      <c r="B37" s="222"/>
      <c r="C37" s="222"/>
      <c r="D37" s="222"/>
      <c r="E37" s="186"/>
      <c r="F37" s="186"/>
      <c r="G37" s="186"/>
      <c r="H37" s="186"/>
      <c r="I37" s="178"/>
      <c r="J37" s="178"/>
      <c r="K37" s="178"/>
      <c r="L37" s="178"/>
      <c r="M37" s="178"/>
      <c r="N37" s="178"/>
      <c r="O37" s="178"/>
      <c r="P37" s="178"/>
      <c r="Q37" s="178"/>
      <c r="R37" s="217"/>
      <c r="S37" s="72" t="s">
        <v>976</v>
      </c>
      <c r="T37" s="30" t="s">
        <v>9</v>
      </c>
    </row>
    <row r="38" spans="1:20" ht="21" customHeight="1" thickBot="1">
      <c r="A38" s="184"/>
      <c r="B38" s="223"/>
      <c r="C38" s="223"/>
      <c r="D38" s="223"/>
      <c r="E38" s="187"/>
      <c r="F38" s="187"/>
      <c r="G38" s="187"/>
      <c r="H38" s="187"/>
      <c r="I38" s="179"/>
      <c r="J38" s="179"/>
      <c r="K38" s="179"/>
      <c r="L38" s="179"/>
      <c r="M38" s="179"/>
      <c r="N38" s="179"/>
      <c r="O38" s="179"/>
      <c r="P38" s="179"/>
      <c r="Q38" s="179"/>
      <c r="R38" s="218"/>
      <c r="S38" s="33" t="s">
        <v>977</v>
      </c>
      <c r="T38" s="31" t="s">
        <v>25</v>
      </c>
    </row>
    <row r="39" spans="1:20" ht="21" customHeight="1">
      <c r="A39" s="182" t="s">
        <v>999</v>
      </c>
      <c r="B39" s="221" t="s">
        <v>104</v>
      </c>
      <c r="C39" s="221"/>
      <c r="D39" s="221" t="s">
        <v>843</v>
      </c>
      <c r="E39" s="177">
        <v>148</v>
      </c>
      <c r="F39" s="177">
        <v>145</v>
      </c>
      <c r="G39" s="177">
        <v>44</v>
      </c>
      <c r="H39" s="177">
        <v>189</v>
      </c>
      <c r="I39" s="185"/>
      <c r="J39" s="185"/>
      <c r="K39" s="185"/>
      <c r="L39" s="185"/>
      <c r="M39" s="185"/>
      <c r="N39" s="185"/>
      <c r="O39" s="185"/>
      <c r="P39" s="180">
        <f>SUM(E39:O39)</f>
        <v>526</v>
      </c>
      <c r="Q39" s="181">
        <v>16.95</v>
      </c>
      <c r="R39" s="216">
        <f>(Q39*P39)+(P44*Q44)</f>
        <v>26870.699999999997</v>
      </c>
      <c r="S39" s="72" t="s">
        <v>979</v>
      </c>
      <c r="T39" s="30">
        <v>4</v>
      </c>
    </row>
    <row r="40" spans="1:20" ht="21" customHeight="1">
      <c r="A40" s="183"/>
      <c r="B40" s="222"/>
      <c r="C40" s="222"/>
      <c r="D40" s="222"/>
      <c r="E40" s="178"/>
      <c r="F40" s="178"/>
      <c r="G40" s="178"/>
      <c r="H40" s="178"/>
      <c r="I40" s="186"/>
      <c r="J40" s="186"/>
      <c r="K40" s="186"/>
      <c r="L40" s="186"/>
      <c r="M40" s="186"/>
      <c r="N40" s="186"/>
      <c r="O40" s="186"/>
      <c r="P40" s="178"/>
      <c r="Q40" s="178"/>
      <c r="R40" s="217"/>
      <c r="S40" s="72" t="s">
        <v>980</v>
      </c>
      <c r="T40" s="30" t="s">
        <v>216</v>
      </c>
    </row>
    <row r="41" spans="1:20" ht="21" customHeight="1">
      <c r="A41" s="183"/>
      <c r="B41" s="222"/>
      <c r="C41" s="222"/>
      <c r="D41" s="222"/>
      <c r="E41" s="178"/>
      <c r="F41" s="178"/>
      <c r="G41" s="178"/>
      <c r="H41" s="178"/>
      <c r="I41" s="186"/>
      <c r="J41" s="186"/>
      <c r="K41" s="186"/>
      <c r="L41" s="186"/>
      <c r="M41" s="186"/>
      <c r="N41" s="186"/>
      <c r="O41" s="186"/>
      <c r="P41" s="178"/>
      <c r="Q41" s="178"/>
      <c r="R41" s="217"/>
      <c r="S41" s="72" t="s">
        <v>981</v>
      </c>
      <c r="T41" s="30" t="s">
        <v>217</v>
      </c>
    </row>
    <row r="42" spans="1:20" ht="21" customHeight="1">
      <c r="A42" s="183"/>
      <c r="B42" s="222"/>
      <c r="C42" s="222"/>
      <c r="D42" s="222"/>
      <c r="E42" s="178"/>
      <c r="F42" s="178"/>
      <c r="G42" s="178"/>
      <c r="H42" s="178"/>
      <c r="I42" s="186"/>
      <c r="J42" s="186"/>
      <c r="K42" s="186"/>
      <c r="L42" s="186"/>
      <c r="M42" s="186"/>
      <c r="N42" s="186"/>
      <c r="O42" s="186"/>
      <c r="P42" s="178"/>
      <c r="Q42" s="178"/>
      <c r="R42" s="217"/>
      <c r="S42" s="72" t="s">
        <v>982</v>
      </c>
      <c r="T42" s="30" t="s">
        <v>218</v>
      </c>
    </row>
    <row r="43" spans="1:20" ht="21" customHeight="1">
      <c r="A43" s="183"/>
      <c r="B43" s="222"/>
      <c r="C43" s="222"/>
      <c r="D43" s="222"/>
      <c r="E43" s="178"/>
      <c r="F43" s="178"/>
      <c r="G43" s="178"/>
      <c r="H43" s="178"/>
      <c r="I43" s="186"/>
      <c r="J43" s="186"/>
      <c r="K43" s="186"/>
      <c r="L43" s="186"/>
      <c r="M43" s="186"/>
      <c r="N43" s="186"/>
      <c r="O43" s="186"/>
      <c r="P43" s="178"/>
      <c r="Q43" s="178"/>
      <c r="R43" s="217"/>
      <c r="S43" s="72" t="s">
        <v>983</v>
      </c>
      <c r="T43" s="30" t="s">
        <v>14</v>
      </c>
    </row>
    <row r="44" spans="1:20" ht="21" customHeight="1">
      <c r="A44" s="182" t="s">
        <v>978</v>
      </c>
      <c r="B44" s="222"/>
      <c r="C44" s="222"/>
      <c r="D44" s="222"/>
      <c r="E44" s="185"/>
      <c r="F44" s="185"/>
      <c r="G44" s="185"/>
      <c r="H44" s="185"/>
      <c r="I44" s="177">
        <v>233</v>
      </c>
      <c r="J44" s="177">
        <v>186</v>
      </c>
      <c r="K44" s="177">
        <v>98</v>
      </c>
      <c r="L44" s="177">
        <v>290</v>
      </c>
      <c r="M44" s="177">
        <v>36</v>
      </c>
      <c r="N44" s="177">
        <v>21</v>
      </c>
      <c r="O44" s="177">
        <v>36</v>
      </c>
      <c r="P44" s="180">
        <f>SUM(I44:O44)</f>
        <v>900</v>
      </c>
      <c r="Q44" s="181">
        <v>19.95</v>
      </c>
      <c r="R44" s="217"/>
      <c r="S44" s="72" t="s">
        <v>984</v>
      </c>
      <c r="T44" s="30" t="s">
        <v>13</v>
      </c>
    </row>
    <row r="45" spans="1:20" ht="21" customHeight="1">
      <c r="A45" s="183"/>
      <c r="B45" s="222"/>
      <c r="C45" s="222"/>
      <c r="D45" s="222"/>
      <c r="E45" s="186"/>
      <c r="F45" s="186"/>
      <c r="G45" s="186"/>
      <c r="H45" s="186"/>
      <c r="I45" s="178"/>
      <c r="J45" s="178"/>
      <c r="K45" s="178"/>
      <c r="L45" s="178"/>
      <c r="M45" s="178"/>
      <c r="N45" s="178"/>
      <c r="O45" s="178"/>
      <c r="P45" s="178"/>
      <c r="Q45" s="178"/>
      <c r="R45" s="217"/>
      <c r="S45" s="72" t="s">
        <v>985</v>
      </c>
      <c r="T45" s="30" t="s">
        <v>12</v>
      </c>
    </row>
    <row r="46" spans="1:20" ht="21" customHeight="1">
      <c r="A46" s="183"/>
      <c r="B46" s="222"/>
      <c r="C46" s="222"/>
      <c r="D46" s="222"/>
      <c r="E46" s="186"/>
      <c r="F46" s="186"/>
      <c r="G46" s="186"/>
      <c r="H46" s="186"/>
      <c r="I46" s="178"/>
      <c r="J46" s="178"/>
      <c r="K46" s="178"/>
      <c r="L46" s="178"/>
      <c r="M46" s="178"/>
      <c r="N46" s="178"/>
      <c r="O46" s="178"/>
      <c r="P46" s="178"/>
      <c r="Q46" s="178"/>
      <c r="R46" s="217"/>
      <c r="S46" s="72" t="s">
        <v>986</v>
      </c>
      <c r="T46" s="30" t="s">
        <v>11</v>
      </c>
    </row>
    <row r="47" spans="1:20" ht="21" customHeight="1">
      <c r="A47" s="183"/>
      <c r="B47" s="222"/>
      <c r="C47" s="222"/>
      <c r="D47" s="222"/>
      <c r="E47" s="186"/>
      <c r="F47" s="186"/>
      <c r="G47" s="186"/>
      <c r="H47" s="186"/>
      <c r="I47" s="178"/>
      <c r="J47" s="178"/>
      <c r="K47" s="178"/>
      <c r="L47" s="178"/>
      <c r="M47" s="178"/>
      <c r="N47" s="178"/>
      <c r="O47" s="178"/>
      <c r="P47" s="178"/>
      <c r="Q47" s="178"/>
      <c r="R47" s="217"/>
      <c r="S47" s="72" t="s">
        <v>987</v>
      </c>
      <c r="T47" s="30" t="s">
        <v>57</v>
      </c>
    </row>
    <row r="48" spans="1:20" ht="21" customHeight="1">
      <c r="A48" s="183"/>
      <c r="B48" s="222"/>
      <c r="C48" s="222"/>
      <c r="D48" s="222"/>
      <c r="E48" s="186"/>
      <c r="F48" s="186"/>
      <c r="G48" s="186"/>
      <c r="H48" s="186"/>
      <c r="I48" s="178"/>
      <c r="J48" s="178"/>
      <c r="K48" s="178"/>
      <c r="L48" s="178"/>
      <c r="M48" s="178"/>
      <c r="N48" s="178"/>
      <c r="O48" s="178"/>
      <c r="P48" s="178"/>
      <c r="Q48" s="178"/>
      <c r="R48" s="217"/>
      <c r="S48" s="72" t="s">
        <v>988</v>
      </c>
      <c r="T48" s="30" t="s">
        <v>9</v>
      </c>
    </row>
    <row r="49" spans="1:20" ht="21" customHeight="1" thickBot="1">
      <c r="A49" s="184"/>
      <c r="B49" s="223"/>
      <c r="C49" s="223"/>
      <c r="D49" s="223"/>
      <c r="E49" s="187"/>
      <c r="F49" s="187"/>
      <c r="G49" s="187"/>
      <c r="H49" s="187"/>
      <c r="I49" s="179"/>
      <c r="J49" s="179"/>
      <c r="K49" s="179"/>
      <c r="L49" s="179"/>
      <c r="M49" s="179"/>
      <c r="N49" s="179"/>
      <c r="O49" s="179"/>
      <c r="P49" s="179"/>
      <c r="Q49" s="179"/>
      <c r="R49" s="218"/>
      <c r="S49" s="33" t="s">
        <v>989</v>
      </c>
      <c r="T49" s="31" t="s">
        <v>25</v>
      </c>
    </row>
    <row r="50" spans="1:20" ht="22.5" customHeight="1" thickBot="1">
      <c r="P50" s="166">
        <f>SUM(P14:P49)</f>
        <v>5186</v>
      </c>
      <c r="Q50" s="167"/>
      <c r="R50" s="143">
        <f>SUM(R14:R49)</f>
        <v>97313.7</v>
      </c>
    </row>
    <row r="52" spans="1:20">
      <c r="A52" s="20"/>
      <c r="B52" s="20"/>
      <c r="C52" s="20"/>
      <c r="D52" s="20"/>
      <c r="E52" s="20"/>
      <c r="F52" s="20"/>
      <c r="G52" s="20"/>
      <c r="H52" s="20"/>
      <c r="I52" s="20"/>
      <c r="J52" s="20"/>
      <c r="K52" s="20"/>
      <c r="L52" s="20"/>
      <c r="M52" s="20"/>
      <c r="N52" s="20"/>
      <c r="O52" s="20"/>
      <c r="P52" s="20"/>
      <c r="Q52" s="20"/>
      <c r="R52" s="20"/>
    </row>
    <row r="54" spans="1:20">
      <c r="A54" s="25"/>
    </row>
  </sheetData>
  <mergeCells count="126">
    <mergeCell ref="A28:A32"/>
    <mergeCell ref="A33:A38"/>
    <mergeCell ref="A44:A49"/>
    <mergeCell ref="E33:E38"/>
    <mergeCell ref="F33:F38"/>
    <mergeCell ref="I44:I49"/>
    <mergeCell ref="J44:J49"/>
    <mergeCell ref="G33:G38"/>
    <mergeCell ref="H33:H38"/>
    <mergeCell ref="I33:I38"/>
    <mergeCell ref="J33:J38"/>
    <mergeCell ref="J39:J43"/>
    <mergeCell ref="A17:A21"/>
    <mergeCell ref="A22:A27"/>
    <mergeCell ref="Q44:Q49"/>
    <mergeCell ref="Q39:Q43"/>
    <mergeCell ref="L17:L21"/>
    <mergeCell ref="M17:M21"/>
    <mergeCell ref="P22:P27"/>
    <mergeCell ref="Q22:Q27"/>
    <mergeCell ref="E28:E32"/>
    <mergeCell ref="F28:F32"/>
    <mergeCell ref="P28:P32"/>
    <mergeCell ref="Q28:Q32"/>
    <mergeCell ref="M33:M38"/>
    <mergeCell ref="N33:N38"/>
    <mergeCell ref="O33:O38"/>
    <mergeCell ref="G28:G32"/>
    <mergeCell ref="H28:H32"/>
    <mergeCell ref="I28:I32"/>
    <mergeCell ref="J28:J32"/>
    <mergeCell ref="E44:E49"/>
    <mergeCell ref="F44:F49"/>
    <mergeCell ref="G44:G49"/>
    <mergeCell ref="H44:H49"/>
    <mergeCell ref="A39:A43"/>
    <mergeCell ref="E39:E43"/>
    <mergeCell ref="F39:F43"/>
    <mergeCell ref="G39:G43"/>
    <mergeCell ref="H39:H43"/>
    <mergeCell ref="I39:I43"/>
    <mergeCell ref="M44:M49"/>
    <mergeCell ref="N44:N49"/>
    <mergeCell ref="O44:O49"/>
    <mergeCell ref="B39:B49"/>
    <mergeCell ref="C39:C49"/>
    <mergeCell ref="D39:D49"/>
    <mergeCell ref="R39:R49"/>
    <mergeCell ref="N39:N43"/>
    <mergeCell ref="O39:O43"/>
    <mergeCell ref="P39:P43"/>
    <mergeCell ref="K44:K49"/>
    <mergeCell ref="L44:L49"/>
    <mergeCell ref="P44:P49"/>
    <mergeCell ref="K39:K43"/>
    <mergeCell ref="L39:L43"/>
    <mergeCell ref="M39:M43"/>
    <mergeCell ref="R28:R38"/>
    <mergeCell ref="L28:L32"/>
    <mergeCell ref="M28:M32"/>
    <mergeCell ref="K33:K38"/>
    <mergeCell ref="L33:L38"/>
    <mergeCell ref="P33:P38"/>
    <mergeCell ref="Q33:Q38"/>
    <mergeCell ref="K28:K32"/>
    <mergeCell ref="N28:N32"/>
    <mergeCell ref="O28:O32"/>
    <mergeCell ref="B28:B38"/>
    <mergeCell ref="C28:C38"/>
    <mergeCell ref="D28:D38"/>
    <mergeCell ref="N17:N21"/>
    <mergeCell ref="O17:O21"/>
    <mergeCell ref="K17:K21"/>
    <mergeCell ref="T15:T16"/>
    <mergeCell ref="O15:O16"/>
    <mergeCell ref="P15:P16"/>
    <mergeCell ref="Q15:Q16"/>
    <mergeCell ref="R15:R16"/>
    <mergeCell ref="S15:S16"/>
    <mergeCell ref="P17:P21"/>
    <mergeCell ref="B17:B27"/>
    <mergeCell ref="C17:C27"/>
    <mergeCell ref="D17:D27"/>
    <mergeCell ref="N15:N16"/>
    <mergeCell ref="H15:H16"/>
    <mergeCell ref="I15:I16"/>
    <mergeCell ref="J15:J16"/>
    <mergeCell ref="K15:K16"/>
    <mergeCell ref="L15:L16"/>
    <mergeCell ref="M15:M16"/>
    <mergeCell ref="Q17:Q21"/>
    <mergeCell ref="M22:M27"/>
    <mergeCell ref="N22:N27"/>
    <mergeCell ref="K22:K27"/>
    <mergeCell ref="L22:L27"/>
    <mergeCell ref="A14:D14"/>
    <mergeCell ref="S14:T14"/>
    <mergeCell ref="A15:A16"/>
    <mergeCell ref="B15:B16"/>
    <mergeCell ref="C15:C16"/>
    <mergeCell ref="D15:D16"/>
    <mergeCell ref="E17:E21"/>
    <mergeCell ref="F17:F21"/>
    <mergeCell ref="G17:G21"/>
    <mergeCell ref="H17:H21"/>
    <mergeCell ref="R17:R27"/>
    <mergeCell ref="E22:E27"/>
    <mergeCell ref="F22:F27"/>
    <mergeCell ref="G22:G27"/>
    <mergeCell ref="H22:H27"/>
    <mergeCell ref="I22:I27"/>
    <mergeCell ref="J22:J27"/>
    <mergeCell ref="O22:O27"/>
    <mergeCell ref="I17:I21"/>
    <mergeCell ref="J17:J21"/>
    <mergeCell ref="S1:T1"/>
    <mergeCell ref="S2:T2"/>
    <mergeCell ref="S3:T3"/>
    <mergeCell ref="S4:T4"/>
    <mergeCell ref="E15:E16"/>
    <mergeCell ref="F15:F16"/>
    <mergeCell ref="G15:G16"/>
    <mergeCell ref="S5:T5"/>
    <mergeCell ref="Q6:R6"/>
    <mergeCell ref="S6:T6"/>
    <mergeCell ref="S7:T7"/>
  </mergeCells>
  <phoneticPr fontId="0" type="noConversion"/>
  <dataValidations count="1">
    <dataValidation type="list" allowBlank="1" showInputMessage="1" showErrorMessage="1" prompt="SELECCIONAR TIPO DE TRANSPORTE" sqref="S7:T7">
      <formula1>"MARITIMO, AEREO, TERRESTRE"</formula1>
    </dataValidation>
  </dataValidations>
  <pageMargins left="0.23622047244094491" right="0.27559055118110237" top="0" bottom="0" header="0" footer="0"/>
  <pageSetup paperSize="8" scale="43" orientation="portrait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10"/>
    <pageSetUpPr fitToPage="1"/>
  </sheetPr>
  <dimension ref="A1:V123"/>
  <sheetViews>
    <sheetView showGridLines="0" zoomScale="60" zoomScaleNormal="60" workbookViewId="0">
      <selection activeCell="A85" sqref="A85"/>
    </sheetView>
  </sheetViews>
  <sheetFormatPr defaultColWidth="11.42578125" defaultRowHeight="12.75"/>
  <cols>
    <col min="1" max="4" width="31.42578125" style="1" customWidth="1"/>
    <col min="5" max="15" width="8.5703125" style="1" customWidth="1"/>
    <col min="16" max="16" width="17.140625" style="1" customWidth="1"/>
    <col min="17" max="17" width="17.140625" style="130" customWidth="1"/>
    <col min="18" max="18" width="35.85546875" style="130" customWidth="1"/>
    <col min="19" max="19" width="24.140625" style="1" customWidth="1"/>
    <col min="20" max="20" width="10" style="1" customWidth="1"/>
    <col min="21" max="21" width="14.85546875" style="1" customWidth="1"/>
    <col min="22" max="23" width="11.42578125" style="1" customWidth="1"/>
    <col min="24" max="16384" width="11.42578125" style="1"/>
  </cols>
  <sheetData>
    <row r="1" spans="1:20" s="46" customFormat="1" ht="19.5" customHeight="1">
      <c r="A1" s="22"/>
      <c r="C1" s="47"/>
      <c r="O1" s="48"/>
      <c r="Q1" s="131"/>
      <c r="R1" s="131" t="s">
        <v>123</v>
      </c>
      <c r="S1" s="204"/>
      <c r="T1" s="205"/>
    </row>
    <row r="2" spans="1:20" s="46" customFormat="1" ht="19.5" customHeight="1">
      <c r="A2" s="45"/>
      <c r="B2" s="121"/>
      <c r="C2" s="49"/>
      <c r="D2" s="48"/>
      <c r="O2" s="50"/>
      <c r="Q2" s="131"/>
      <c r="R2" s="131" t="s">
        <v>219</v>
      </c>
      <c r="S2" s="204"/>
      <c r="T2" s="205"/>
    </row>
    <row r="3" spans="1:20" s="46" customFormat="1" ht="19.5" customHeight="1">
      <c r="A3" s="45"/>
      <c r="B3" s="48"/>
      <c r="C3" s="49"/>
      <c r="D3" s="121"/>
      <c r="O3" s="50"/>
      <c r="Q3" s="131"/>
      <c r="R3" s="131" t="s">
        <v>684</v>
      </c>
      <c r="S3" s="204"/>
      <c r="T3" s="205"/>
    </row>
    <row r="4" spans="1:20" s="46" customFormat="1" ht="19.5" customHeight="1">
      <c r="A4" s="45"/>
      <c r="B4" s="48"/>
      <c r="C4" s="49"/>
      <c r="D4" s="48"/>
      <c r="O4" s="50"/>
      <c r="Q4" s="131"/>
      <c r="R4" s="131" t="s">
        <v>124</v>
      </c>
      <c r="S4" s="204"/>
      <c r="T4" s="205"/>
    </row>
    <row r="5" spans="1:20" s="46" customFormat="1" ht="19.5" customHeight="1">
      <c r="A5" s="45"/>
      <c r="B5" s="48"/>
      <c r="C5" s="51"/>
      <c r="D5" s="48"/>
      <c r="E5" s="41"/>
      <c r="Q5" s="131"/>
      <c r="R5" s="131" t="s">
        <v>125</v>
      </c>
      <c r="S5" s="204"/>
      <c r="T5" s="205"/>
    </row>
    <row r="6" spans="1:20" s="46" customFormat="1" ht="19.5" customHeight="1">
      <c r="A6" s="45"/>
      <c r="B6" s="48"/>
      <c r="C6" s="49"/>
      <c r="D6" s="48"/>
      <c r="Q6" s="214" t="s">
        <v>126</v>
      </c>
      <c r="R6" s="215"/>
      <c r="S6" s="204"/>
      <c r="T6" s="205"/>
    </row>
    <row r="7" spans="1:20" s="46" customFormat="1" ht="19.5" customHeight="1">
      <c r="A7" s="45"/>
      <c r="B7" s="48"/>
      <c r="C7" s="49"/>
      <c r="D7" s="48"/>
      <c r="O7" s="49"/>
      <c r="Q7" s="131"/>
      <c r="R7" s="131" t="s">
        <v>127</v>
      </c>
      <c r="S7" s="204"/>
      <c r="T7" s="205"/>
    </row>
    <row r="8" spans="1:20" s="46" customFormat="1" ht="19.5" customHeight="1">
      <c r="A8" s="45"/>
      <c r="B8" s="52"/>
      <c r="C8" s="52"/>
      <c r="D8" s="52"/>
      <c r="E8" s="52"/>
      <c r="F8" s="52"/>
      <c r="G8" s="47"/>
      <c r="H8" s="47"/>
      <c r="Q8" s="132"/>
      <c r="R8" s="132"/>
    </row>
    <row r="9" spans="1:20" s="46" customFormat="1" ht="19.5" customHeight="1">
      <c r="A9" s="53"/>
      <c r="B9" s="52"/>
      <c r="C9" s="54"/>
      <c r="D9" s="43"/>
      <c r="E9" s="43"/>
      <c r="F9" s="52"/>
      <c r="Q9" s="132"/>
      <c r="R9" s="132"/>
    </row>
    <row r="10" spans="1:20" s="46" customFormat="1" ht="19.5" customHeight="1">
      <c r="A10" s="53"/>
      <c r="B10" s="52"/>
      <c r="C10" s="54"/>
      <c r="D10" s="43"/>
      <c r="E10" s="43"/>
      <c r="F10" s="52"/>
      <c r="Q10" s="132"/>
      <c r="R10" s="132"/>
    </row>
    <row r="11" spans="1:20" s="46" customFormat="1" ht="19.5" customHeight="1">
      <c r="A11" s="53"/>
      <c r="B11" s="52"/>
      <c r="C11" s="54"/>
      <c r="D11" s="43"/>
      <c r="E11" s="43"/>
      <c r="F11" s="52"/>
      <c r="Q11" s="132"/>
      <c r="R11" s="132"/>
    </row>
    <row r="12" spans="1:20" s="46" customFormat="1" ht="19.5" customHeight="1">
      <c r="A12" s="53"/>
      <c r="B12" s="52"/>
      <c r="C12" s="52"/>
      <c r="D12" s="44"/>
      <c r="E12" s="43"/>
      <c r="F12" s="52"/>
      <c r="Q12" s="132"/>
      <c r="R12" s="132"/>
    </row>
    <row r="13" spans="1:20" s="57" customFormat="1" ht="19.5" customHeight="1" thickBot="1">
      <c r="A13" s="55"/>
      <c r="B13" s="52"/>
      <c r="C13" s="54"/>
      <c r="D13" s="56"/>
      <c r="E13" s="56"/>
      <c r="F13" s="56"/>
      <c r="Q13" s="133"/>
      <c r="R13" s="134"/>
    </row>
    <row r="14" spans="1:20" ht="22.5" customHeight="1">
      <c r="A14" s="198" t="s">
        <v>49</v>
      </c>
      <c r="B14" s="199"/>
      <c r="C14" s="199"/>
      <c r="D14" s="199"/>
      <c r="E14" s="169"/>
      <c r="F14" s="169"/>
      <c r="G14" s="169"/>
      <c r="H14" s="169"/>
      <c r="I14" s="169"/>
      <c r="J14" s="169"/>
      <c r="K14" s="169"/>
      <c r="L14" s="169"/>
      <c r="M14" s="169"/>
      <c r="N14" s="169"/>
      <c r="O14" s="169"/>
      <c r="P14" s="169"/>
      <c r="Q14" s="169"/>
      <c r="R14" s="169"/>
      <c r="S14" s="199"/>
      <c r="T14" s="206"/>
    </row>
    <row r="15" spans="1:20" s="58" customFormat="1" ht="11.25" customHeight="1">
      <c r="A15" s="200" t="s">
        <v>40</v>
      </c>
      <c r="B15" s="196" t="s">
        <v>92</v>
      </c>
      <c r="C15" s="196" t="s">
        <v>38</v>
      </c>
      <c r="D15" s="196" t="s">
        <v>39</v>
      </c>
      <c r="E15" s="196">
        <v>4</v>
      </c>
      <c r="F15" s="196" t="s">
        <v>17</v>
      </c>
      <c r="G15" s="196" t="s">
        <v>16</v>
      </c>
      <c r="H15" s="196" t="s">
        <v>15</v>
      </c>
      <c r="I15" s="196" t="s">
        <v>14</v>
      </c>
      <c r="J15" s="196" t="s">
        <v>13</v>
      </c>
      <c r="K15" s="196" t="s">
        <v>12</v>
      </c>
      <c r="L15" s="196" t="s">
        <v>11</v>
      </c>
      <c r="M15" s="196" t="s">
        <v>57</v>
      </c>
      <c r="N15" s="196" t="s">
        <v>9</v>
      </c>
      <c r="O15" s="196" t="s">
        <v>25</v>
      </c>
      <c r="P15" s="196" t="s">
        <v>7</v>
      </c>
      <c r="Q15" s="196" t="s">
        <v>8</v>
      </c>
      <c r="R15" s="196" t="s">
        <v>7</v>
      </c>
      <c r="S15" s="196" t="s">
        <v>116</v>
      </c>
      <c r="T15" s="210" t="s">
        <v>117</v>
      </c>
    </row>
    <row r="16" spans="1:20" s="34" customFormat="1" ht="11.25" customHeight="1" thickBot="1">
      <c r="A16" s="201"/>
      <c r="B16" s="203"/>
      <c r="C16" s="202"/>
      <c r="D16" s="197"/>
      <c r="E16" s="197"/>
      <c r="F16" s="197"/>
      <c r="G16" s="197"/>
      <c r="H16" s="197"/>
      <c r="I16" s="197"/>
      <c r="J16" s="197"/>
      <c r="K16" s="197"/>
      <c r="L16" s="197"/>
      <c r="M16" s="197"/>
      <c r="N16" s="197"/>
      <c r="O16" s="197"/>
      <c r="P16" s="197"/>
      <c r="Q16" s="197"/>
      <c r="R16" s="197"/>
      <c r="S16" s="202"/>
      <c r="T16" s="211"/>
    </row>
    <row r="17" spans="1:22" ht="21" customHeight="1">
      <c r="A17" s="182" t="s">
        <v>814</v>
      </c>
      <c r="B17" s="180" t="s">
        <v>102</v>
      </c>
      <c r="C17" s="190"/>
      <c r="D17" s="193" t="s">
        <v>42</v>
      </c>
      <c r="E17" s="177">
        <v>48</v>
      </c>
      <c r="F17" s="177">
        <v>699</v>
      </c>
      <c r="G17" s="177">
        <v>647</v>
      </c>
      <c r="H17" s="177">
        <v>399</v>
      </c>
      <c r="I17" s="185"/>
      <c r="J17" s="185"/>
      <c r="K17" s="185"/>
      <c r="L17" s="185"/>
      <c r="M17" s="185"/>
      <c r="N17" s="185"/>
      <c r="O17" s="185"/>
      <c r="P17" s="180">
        <f>SUM(E17:O17)</f>
        <v>1793</v>
      </c>
      <c r="Q17" s="181">
        <v>24.95</v>
      </c>
      <c r="R17" s="246">
        <f>(Q17*P17)+(P22*Q22)</f>
        <v>79840.549999999988</v>
      </c>
      <c r="S17" s="72" t="s">
        <v>474</v>
      </c>
      <c r="T17" s="30">
        <v>4</v>
      </c>
      <c r="V17" s="24"/>
    </row>
    <row r="18" spans="1:22" ht="21" customHeight="1">
      <c r="A18" s="183"/>
      <c r="B18" s="188"/>
      <c r="C18" s="191"/>
      <c r="D18" s="194"/>
      <c r="E18" s="178"/>
      <c r="F18" s="178"/>
      <c r="G18" s="178"/>
      <c r="H18" s="178"/>
      <c r="I18" s="186"/>
      <c r="J18" s="186"/>
      <c r="K18" s="186"/>
      <c r="L18" s="186"/>
      <c r="M18" s="186"/>
      <c r="N18" s="186"/>
      <c r="O18" s="186"/>
      <c r="P18" s="178"/>
      <c r="Q18" s="178"/>
      <c r="R18" s="247"/>
      <c r="S18" s="72" t="s">
        <v>475</v>
      </c>
      <c r="T18" s="30" t="s">
        <v>216</v>
      </c>
      <c r="V18" s="24"/>
    </row>
    <row r="19" spans="1:22" ht="21" customHeight="1">
      <c r="A19" s="183"/>
      <c r="B19" s="188"/>
      <c r="C19" s="191"/>
      <c r="D19" s="194"/>
      <c r="E19" s="178"/>
      <c r="F19" s="178"/>
      <c r="G19" s="178"/>
      <c r="H19" s="178"/>
      <c r="I19" s="186"/>
      <c r="J19" s="186"/>
      <c r="K19" s="186"/>
      <c r="L19" s="186"/>
      <c r="M19" s="186"/>
      <c r="N19" s="186"/>
      <c r="O19" s="186"/>
      <c r="P19" s="178"/>
      <c r="Q19" s="178"/>
      <c r="R19" s="247"/>
      <c r="S19" s="72" t="s">
        <v>476</v>
      </c>
      <c r="T19" s="30" t="s">
        <v>217</v>
      </c>
      <c r="V19" s="24"/>
    </row>
    <row r="20" spans="1:22" ht="21" customHeight="1">
      <c r="A20" s="183"/>
      <c r="B20" s="188"/>
      <c r="C20" s="191"/>
      <c r="D20" s="194"/>
      <c r="E20" s="178"/>
      <c r="F20" s="178"/>
      <c r="G20" s="178"/>
      <c r="H20" s="178"/>
      <c r="I20" s="186"/>
      <c r="J20" s="186"/>
      <c r="K20" s="186"/>
      <c r="L20" s="186"/>
      <c r="M20" s="186"/>
      <c r="N20" s="186"/>
      <c r="O20" s="186"/>
      <c r="P20" s="178"/>
      <c r="Q20" s="178"/>
      <c r="R20" s="247"/>
      <c r="S20" s="72" t="s">
        <v>477</v>
      </c>
      <c r="T20" s="30" t="s">
        <v>218</v>
      </c>
      <c r="V20" s="24"/>
    </row>
    <row r="21" spans="1:22" ht="21" customHeight="1">
      <c r="A21" s="183"/>
      <c r="B21" s="188"/>
      <c r="C21" s="191"/>
      <c r="D21" s="194"/>
      <c r="E21" s="178"/>
      <c r="F21" s="178"/>
      <c r="G21" s="178"/>
      <c r="H21" s="178"/>
      <c r="I21" s="186"/>
      <c r="J21" s="186"/>
      <c r="K21" s="186"/>
      <c r="L21" s="186"/>
      <c r="M21" s="186"/>
      <c r="N21" s="186"/>
      <c r="O21" s="186"/>
      <c r="P21" s="178"/>
      <c r="Q21" s="178"/>
      <c r="R21" s="247"/>
      <c r="S21" s="72" t="s">
        <v>478</v>
      </c>
      <c r="T21" s="30" t="s">
        <v>14</v>
      </c>
      <c r="V21" s="24"/>
    </row>
    <row r="22" spans="1:22" ht="21" customHeight="1">
      <c r="A22" s="182" t="s">
        <v>43</v>
      </c>
      <c r="B22" s="188"/>
      <c r="C22" s="191"/>
      <c r="D22" s="194"/>
      <c r="E22" s="185"/>
      <c r="F22" s="185"/>
      <c r="G22" s="185"/>
      <c r="H22" s="185"/>
      <c r="I22" s="177">
        <v>649</v>
      </c>
      <c r="J22" s="177">
        <v>0</v>
      </c>
      <c r="K22" s="177">
        <v>25</v>
      </c>
      <c r="L22" s="177">
        <v>281</v>
      </c>
      <c r="M22" s="177">
        <v>260</v>
      </c>
      <c r="N22" s="177">
        <v>6</v>
      </c>
      <c r="O22" s="177">
        <v>35</v>
      </c>
      <c r="P22" s="180">
        <f>SUM(I22:O22)</f>
        <v>1256</v>
      </c>
      <c r="Q22" s="181">
        <v>27.95</v>
      </c>
      <c r="R22" s="247"/>
      <c r="S22" s="72" t="s">
        <v>479</v>
      </c>
      <c r="T22" s="30" t="s">
        <v>13</v>
      </c>
      <c r="V22" s="24"/>
    </row>
    <row r="23" spans="1:22" ht="21" customHeight="1">
      <c r="A23" s="183"/>
      <c r="B23" s="188"/>
      <c r="C23" s="191"/>
      <c r="D23" s="194"/>
      <c r="E23" s="186"/>
      <c r="F23" s="186"/>
      <c r="G23" s="186"/>
      <c r="H23" s="186"/>
      <c r="I23" s="178"/>
      <c r="J23" s="178"/>
      <c r="K23" s="178"/>
      <c r="L23" s="178"/>
      <c r="M23" s="178"/>
      <c r="N23" s="178"/>
      <c r="O23" s="178"/>
      <c r="P23" s="178"/>
      <c r="Q23" s="178"/>
      <c r="R23" s="247"/>
      <c r="S23" s="72" t="s">
        <v>480</v>
      </c>
      <c r="T23" s="30" t="s">
        <v>12</v>
      </c>
      <c r="V23" s="24"/>
    </row>
    <row r="24" spans="1:22" ht="21" customHeight="1">
      <c r="A24" s="183"/>
      <c r="B24" s="188"/>
      <c r="C24" s="191"/>
      <c r="D24" s="194"/>
      <c r="E24" s="186"/>
      <c r="F24" s="186"/>
      <c r="G24" s="186"/>
      <c r="H24" s="186"/>
      <c r="I24" s="178"/>
      <c r="J24" s="178"/>
      <c r="K24" s="178"/>
      <c r="L24" s="178"/>
      <c r="M24" s="178"/>
      <c r="N24" s="178"/>
      <c r="O24" s="178"/>
      <c r="P24" s="178"/>
      <c r="Q24" s="178"/>
      <c r="R24" s="247"/>
      <c r="S24" s="72" t="s">
        <v>481</v>
      </c>
      <c r="T24" s="30" t="s">
        <v>11</v>
      </c>
      <c r="V24" s="24"/>
    </row>
    <row r="25" spans="1:22" ht="21" customHeight="1">
      <c r="A25" s="183"/>
      <c r="B25" s="188"/>
      <c r="C25" s="191"/>
      <c r="D25" s="194"/>
      <c r="E25" s="186"/>
      <c r="F25" s="186"/>
      <c r="G25" s="186"/>
      <c r="H25" s="186"/>
      <c r="I25" s="178"/>
      <c r="J25" s="178"/>
      <c r="K25" s="178"/>
      <c r="L25" s="178"/>
      <c r="M25" s="178"/>
      <c r="N25" s="178"/>
      <c r="O25" s="178"/>
      <c r="P25" s="178"/>
      <c r="Q25" s="178"/>
      <c r="R25" s="247"/>
      <c r="S25" s="72" t="s">
        <v>482</v>
      </c>
      <c r="T25" s="30" t="s">
        <v>57</v>
      </c>
      <c r="V25" s="24"/>
    </row>
    <row r="26" spans="1:22" ht="21" customHeight="1">
      <c r="A26" s="183"/>
      <c r="B26" s="188"/>
      <c r="C26" s="191"/>
      <c r="D26" s="194"/>
      <c r="E26" s="186"/>
      <c r="F26" s="186"/>
      <c r="G26" s="186"/>
      <c r="H26" s="186"/>
      <c r="I26" s="178"/>
      <c r="J26" s="178"/>
      <c r="K26" s="178"/>
      <c r="L26" s="178"/>
      <c r="M26" s="178"/>
      <c r="N26" s="178"/>
      <c r="O26" s="178"/>
      <c r="P26" s="178"/>
      <c r="Q26" s="178"/>
      <c r="R26" s="247"/>
      <c r="S26" s="72" t="s">
        <v>483</v>
      </c>
      <c r="T26" s="30" t="s">
        <v>9</v>
      </c>
      <c r="V26" s="24"/>
    </row>
    <row r="27" spans="1:22" ht="21" customHeight="1" thickBot="1">
      <c r="A27" s="184"/>
      <c r="B27" s="189"/>
      <c r="C27" s="192"/>
      <c r="D27" s="195"/>
      <c r="E27" s="187"/>
      <c r="F27" s="187"/>
      <c r="G27" s="187"/>
      <c r="H27" s="187"/>
      <c r="I27" s="179"/>
      <c r="J27" s="179"/>
      <c r="K27" s="179"/>
      <c r="L27" s="179"/>
      <c r="M27" s="179"/>
      <c r="N27" s="179"/>
      <c r="O27" s="179"/>
      <c r="P27" s="179"/>
      <c r="Q27" s="179"/>
      <c r="R27" s="248"/>
      <c r="S27" s="33" t="s">
        <v>484</v>
      </c>
      <c r="T27" s="31" t="s">
        <v>25</v>
      </c>
      <c r="V27" s="24"/>
    </row>
    <row r="28" spans="1:22" ht="21" customHeight="1">
      <c r="A28" s="182" t="s">
        <v>815</v>
      </c>
      <c r="B28" s="180" t="s">
        <v>103</v>
      </c>
      <c r="C28" s="190"/>
      <c r="D28" s="193" t="s">
        <v>42</v>
      </c>
      <c r="E28" s="177">
        <v>47</v>
      </c>
      <c r="F28" s="177">
        <v>62</v>
      </c>
      <c r="G28" s="177">
        <v>0</v>
      </c>
      <c r="H28" s="177">
        <v>0</v>
      </c>
      <c r="I28" s="185"/>
      <c r="J28" s="185"/>
      <c r="K28" s="185"/>
      <c r="L28" s="185"/>
      <c r="M28" s="185"/>
      <c r="N28" s="185"/>
      <c r="O28" s="185"/>
      <c r="P28" s="180">
        <f>SUM(E28:O28)</f>
        <v>109</v>
      </c>
      <c r="Q28" s="181">
        <v>24.95</v>
      </c>
      <c r="R28" s="246">
        <f>(Q28*P28)+(P33*Q33)</f>
        <v>18734.900000000001</v>
      </c>
      <c r="S28" s="72" t="s">
        <v>496</v>
      </c>
      <c r="T28" s="30">
        <v>4</v>
      </c>
    </row>
    <row r="29" spans="1:22" ht="21" customHeight="1">
      <c r="A29" s="183"/>
      <c r="B29" s="188"/>
      <c r="C29" s="191"/>
      <c r="D29" s="194"/>
      <c r="E29" s="178"/>
      <c r="F29" s="178"/>
      <c r="G29" s="178"/>
      <c r="H29" s="178"/>
      <c r="I29" s="186"/>
      <c r="J29" s="186"/>
      <c r="K29" s="186"/>
      <c r="L29" s="186"/>
      <c r="M29" s="186"/>
      <c r="N29" s="186"/>
      <c r="O29" s="186"/>
      <c r="P29" s="178"/>
      <c r="Q29" s="178"/>
      <c r="R29" s="247"/>
      <c r="S29" s="72" t="s">
        <v>497</v>
      </c>
      <c r="T29" s="30" t="s">
        <v>216</v>
      </c>
      <c r="V29" s="24"/>
    </row>
    <row r="30" spans="1:22" ht="21" customHeight="1">
      <c r="A30" s="183"/>
      <c r="B30" s="188"/>
      <c r="C30" s="191"/>
      <c r="D30" s="194"/>
      <c r="E30" s="178"/>
      <c r="F30" s="178"/>
      <c r="G30" s="178"/>
      <c r="H30" s="178"/>
      <c r="I30" s="186"/>
      <c r="J30" s="186"/>
      <c r="K30" s="186"/>
      <c r="L30" s="186"/>
      <c r="M30" s="186"/>
      <c r="N30" s="186"/>
      <c r="O30" s="186"/>
      <c r="P30" s="178"/>
      <c r="Q30" s="178"/>
      <c r="R30" s="247"/>
      <c r="S30" s="72" t="s">
        <v>498</v>
      </c>
      <c r="T30" s="30" t="s">
        <v>217</v>
      </c>
      <c r="V30" s="24"/>
    </row>
    <row r="31" spans="1:22" ht="21" customHeight="1">
      <c r="A31" s="183"/>
      <c r="B31" s="188"/>
      <c r="C31" s="191"/>
      <c r="D31" s="194"/>
      <c r="E31" s="178"/>
      <c r="F31" s="178"/>
      <c r="G31" s="178"/>
      <c r="H31" s="178"/>
      <c r="I31" s="186"/>
      <c r="J31" s="186"/>
      <c r="K31" s="186"/>
      <c r="L31" s="186"/>
      <c r="M31" s="186"/>
      <c r="N31" s="186"/>
      <c r="O31" s="186"/>
      <c r="P31" s="178"/>
      <c r="Q31" s="178"/>
      <c r="R31" s="247"/>
      <c r="S31" s="72" t="s">
        <v>499</v>
      </c>
      <c r="T31" s="30" t="s">
        <v>218</v>
      </c>
      <c r="V31" s="24"/>
    </row>
    <row r="32" spans="1:22" ht="21" customHeight="1">
      <c r="A32" s="183"/>
      <c r="B32" s="188"/>
      <c r="C32" s="191"/>
      <c r="D32" s="194"/>
      <c r="E32" s="178"/>
      <c r="F32" s="178"/>
      <c r="G32" s="178"/>
      <c r="H32" s="178"/>
      <c r="I32" s="186"/>
      <c r="J32" s="186"/>
      <c r="K32" s="186"/>
      <c r="L32" s="186"/>
      <c r="M32" s="186"/>
      <c r="N32" s="186"/>
      <c r="O32" s="186"/>
      <c r="P32" s="178"/>
      <c r="Q32" s="178"/>
      <c r="R32" s="247"/>
      <c r="S32" s="72" t="s">
        <v>500</v>
      </c>
      <c r="T32" s="30" t="s">
        <v>14</v>
      </c>
      <c r="V32" s="24"/>
    </row>
    <row r="33" spans="1:22" ht="21" customHeight="1">
      <c r="A33" s="182" t="s">
        <v>44</v>
      </c>
      <c r="B33" s="188"/>
      <c r="C33" s="191"/>
      <c r="D33" s="194"/>
      <c r="E33" s="185"/>
      <c r="F33" s="185"/>
      <c r="G33" s="185"/>
      <c r="H33" s="185"/>
      <c r="I33" s="177">
        <v>140</v>
      </c>
      <c r="J33" s="177">
        <v>0</v>
      </c>
      <c r="K33" s="177">
        <v>0</v>
      </c>
      <c r="L33" s="177">
        <v>235</v>
      </c>
      <c r="M33" s="177">
        <v>198</v>
      </c>
      <c r="N33" s="177">
        <v>0</v>
      </c>
      <c r="O33" s="177">
        <v>0</v>
      </c>
      <c r="P33" s="180">
        <f>SUM(I33:O33)</f>
        <v>573</v>
      </c>
      <c r="Q33" s="181">
        <v>27.95</v>
      </c>
      <c r="R33" s="247"/>
      <c r="S33" s="72" t="s">
        <v>501</v>
      </c>
      <c r="T33" s="30" t="s">
        <v>13</v>
      </c>
      <c r="V33" s="24"/>
    </row>
    <row r="34" spans="1:22" ht="21" customHeight="1">
      <c r="A34" s="183"/>
      <c r="B34" s="188"/>
      <c r="C34" s="191"/>
      <c r="D34" s="194"/>
      <c r="E34" s="186"/>
      <c r="F34" s="186"/>
      <c r="G34" s="186"/>
      <c r="H34" s="186"/>
      <c r="I34" s="178"/>
      <c r="J34" s="178"/>
      <c r="K34" s="178"/>
      <c r="L34" s="178"/>
      <c r="M34" s="178"/>
      <c r="N34" s="178"/>
      <c r="O34" s="178"/>
      <c r="P34" s="178"/>
      <c r="Q34" s="178"/>
      <c r="R34" s="247"/>
      <c r="S34" s="72" t="s">
        <v>502</v>
      </c>
      <c r="T34" s="30" t="s">
        <v>12</v>
      </c>
      <c r="V34" s="24"/>
    </row>
    <row r="35" spans="1:22" ht="21" customHeight="1">
      <c r="A35" s="183"/>
      <c r="B35" s="188"/>
      <c r="C35" s="191"/>
      <c r="D35" s="194"/>
      <c r="E35" s="186"/>
      <c r="F35" s="186"/>
      <c r="G35" s="186"/>
      <c r="H35" s="186"/>
      <c r="I35" s="178"/>
      <c r="J35" s="178"/>
      <c r="K35" s="178"/>
      <c r="L35" s="178"/>
      <c r="M35" s="178"/>
      <c r="N35" s="178"/>
      <c r="O35" s="178"/>
      <c r="P35" s="178"/>
      <c r="Q35" s="178"/>
      <c r="R35" s="247"/>
      <c r="S35" s="72" t="s">
        <v>503</v>
      </c>
      <c r="T35" s="30" t="s">
        <v>11</v>
      </c>
      <c r="V35" s="24"/>
    </row>
    <row r="36" spans="1:22" ht="21" customHeight="1">
      <c r="A36" s="183"/>
      <c r="B36" s="188"/>
      <c r="C36" s="191"/>
      <c r="D36" s="194"/>
      <c r="E36" s="186"/>
      <c r="F36" s="186"/>
      <c r="G36" s="186"/>
      <c r="H36" s="186"/>
      <c r="I36" s="178"/>
      <c r="J36" s="178"/>
      <c r="K36" s="178"/>
      <c r="L36" s="178"/>
      <c r="M36" s="178"/>
      <c r="N36" s="178"/>
      <c r="O36" s="178"/>
      <c r="P36" s="178"/>
      <c r="Q36" s="178"/>
      <c r="R36" s="247"/>
      <c r="S36" s="72" t="s">
        <v>504</v>
      </c>
      <c r="T36" s="30" t="s">
        <v>57</v>
      </c>
      <c r="V36" s="24"/>
    </row>
    <row r="37" spans="1:22" ht="21" customHeight="1">
      <c r="A37" s="183"/>
      <c r="B37" s="188"/>
      <c r="C37" s="191"/>
      <c r="D37" s="194"/>
      <c r="E37" s="186"/>
      <c r="F37" s="186"/>
      <c r="G37" s="186"/>
      <c r="H37" s="186"/>
      <c r="I37" s="178"/>
      <c r="J37" s="178"/>
      <c r="K37" s="178"/>
      <c r="L37" s="178"/>
      <c r="M37" s="178"/>
      <c r="N37" s="178"/>
      <c r="O37" s="178"/>
      <c r="P37" s="178"/>
      <c r="Q37" s="178"/>
      <c r="R37" s="247"/>
      <c r="S37" s="72" t="s">
        <v>505</v>
      </c>
      <c r="T37" s="30" t="s">
        <v>9</v>
      </c>
      <c r="V37" s="24"/>
    </row>
    <row r="38" spans="1:22" ht="21" customHeight="1" thickBot="1">
      <c r="A38" s="184"/>
      <c r="B38" s="189"/>
      <c r="C38" s="192"/>
      <c r="D38" s="195"/>
      <c r="E38" s="187"/>
      <c r="F38" s="187"/>
      <c r="G38" s="187"/>
      <c r="H38" s="187"/>
      <c r="I38" s="179"/>
      <c r="J38" s="179"/>
      <c r="K38" s="179"/>
      <c r="L38" s="179"/>
      <c r="M38" s="179"/>
      <c r="N38" s="179"/>
      <c r="O38" s="179"/>
      <c r="P38" s="179"/>
      <c r="Q38" s="179"/>
      <c r="R38" s="248"/>
      <c r="S38" s="33" t="s">
        <v>506</v>
      </c>
      <c r="T38" s="31" t="s">
        <v>25</v>
      </c>
      <c r="V38" s="24"/>
    </row>
    <row r="39" spans="1:22" ht="21" customHeight="1">
      <c r="A39" s="182" t="s">
        <v>816</v>
      </c>
      <c r="B39" s="180" t="s">
        <v>101</v>
      </c>
      <c r="C39" s="190"/>
      <c r="D39" s="193" t="s">
        <v>42</v>
      </c>
      <c r="E39" s="177">
        <v>70</v>
      </c>
      <c r="F39" s="177">
        <v>564</v>
      </c>
      <c r="G39" s="177">
        <v>383</v>
      </c>
      <c r="H39" s="177">
        <v>301</v>
      </c>
      <c r="I39" s="185"/>
      <c r="J39" s="185"/>
      <c r="K39" s="185"/>
      <c r="L39" s="185"/>
      <c r="M39" s="185"/>
      <c r="N39" s="185"/>
      <c r="O39" s="185"/>
      <c r="P39" s="180">
        <f>SUM(E39:O39)</f>
        <v>1318</v>
      </c>
      <c r="Q39" s="181">
        <v>24.95</v>
      </c>
      <c r="R39" s="246">
        <f>(Q39*P39)+(P44*Q44)</f>
        <v>78917.75</v>
      </c>
      <c r="S39" s="72" t="s">
        <v>485</v>
      </c>
      <c r="T39" s="30">
        <v>4</v>
      </c>
    </row>
    <row r="40" spans="1:22" ht="21" customHeight="1">
      <c r="A40" s="183"/>
      <c r="B40" s="188"/>
      <c r="C40" s="191"/>
      <c r="D40" s="194"/>
      <c r="E40" s="178"/>
      <c r="F40" s="178"/>
      <c r="G40" s="178"/>
      <c r="H40" s="178"/>
      <c r="I40" s="186"/>
      <c r="J40" s="186"/>
      <c r="K40" s="186"/>
      <c r="L40" s="186"/>
      <c r="M40" s="186"/>
      <c r="N40" s="186"/>
      <c r="O40" s="186"/>
      <c r="P40" s="178"/>
      <c r="Q40" s="178"/>
      <c r="R40" s="247"/>
      <c r="S40" s="72" t="s">
        <v>486</v>
      </c>
      <c r="T40" s="30" t="s">
        <v>216</v>
      </c>
      <c r="V40" s="24"/>
    </row>
    <row r="41" spans="1:22" ht="21" customHeight="1">
      <c r="A41" s="183"/>
      <c r="B41" s="188"/>
      <c r="C41" s="191"/>
      <c r="D41" s="194"/>
      <c r="E41" s="178"/>
      <c r="F41" s="178"/>
      <c r="G41" s="178"/>
      <c r="H41" s="178"/>
      <c r="I41" s="186"/>
      <c r="J41" s="186"/>
      <c r="K41" s="186"/>
      <c r="L41" s="186"/>
      <c r="M41" s="186"/>
      <c r="N41" s="186"/>
      <c r="O41" s="186"/>
      <c r="P41" s="178"/>
      <c r="Q41" s="178"/>
      <c r="R41" s="247"/>
      <c r="S41" s="72" t="s">
        <v>487</v>
      </c>
      <c r="T41" s="30" t="s">
        <v>217</v>
      </c>
      <c r="V41" s="24"/>
    </row>
    <row r="42" spans="1:22" ht="21" customHeight="1">
      <c r="A42" s="183"/>
      <c r="B42" s="188"/>
      <c r="C42" s="191"/>
      <c r="D42" s="194"/>
      <c r="E42" s="178"/>
      <c r="F42" s="178"/>
      <c r="G42" s="178"/>
      <c r="H42" s="178"/>
      <c r="I42" s="186"/>
      <c r="J42" s="186"/>
      <c r="K42" s="186"/>
      <c r="L42" s="186"/>
      <c r="M42" s="186"/>
      <c r="N42" s="186"/>
      <c r="O42" s="186"/>
      <c r="P42" s="178"/>
      <c r="Q42" s="178"/>
      <c r="R42" s="247"/>
      <c r="S42" s="72" t="s">
        <v>488</v>
      </c>
      <c r="T42" s="30" t="s">
        <v>218</v>
      </c>
      <c r="V42" s="24"/>
    </row>
    <row r="43" spans="1:22" ht="21" customHeight="1">
      <c r="A43" s="183"/>
      <c r="B43" s="188"/>
      <c r="C43" s="191"/>
      <c r="D43" s="194"/>
      <c r="E43" s="178"/>
      <c r="F43" s="178"/>
      <c r="G43" s="178"/>
      <c r="H43" s="178"/>
      <c r="I43" s="186"/>
      <c r="J43" s="186"/>
      <c r="K43" s="186"/>
      <c r="L43" s="186"/>
      <c r="M43" s="186"/>
      <c r="N43" s="186"/>
      <c r="O43" s="186"/>
      <c r="P43" s="178"/>
      <c r="Q43" s="178"/>
      <c r="R43" s="247"/>
      <c r="S43" s="72" t="s">
        <v>489</v>
      </c>
      <c r="T43" s="30" t="s">
        <v>14</v>
      </c>
      <c r="V43" s="24"/>
    </row>
    <row r="44" spans="1:22" ht="21" customHeight="1">
      <c r="A44" s="182" t="s">
        <v>81</v>
      </c>
      <c r="B44" s="188"/>
      <c r="C44" s="191"/>
      <c r="D44" s="194"/>
      <c r="E44" s="185"/>
      <c r="F44" s="185"/>
      <c r="G44" s="185"/>
      <c r="H44" s="185"/>
      <c r="I44" s="177">
        <v>475</v>
      </c>
      <c r="J44" s="177">
        <v>366</v>
      </c>
      <c r="K44" s="177">
        <v>347</v>
      </c>
      <c r="L44" s="177">
        <v>244</v>
      </c>
      <c r="M44" s="177">
        <v>215</v>
      </c>
      <c r="N44" s="177">
        <v>0</v>
      </c>
      <c r="O44" s="177">
        <v>0</v>
      </c>
      <c r="P44" s="180">
        <f>SUM(I44:O44)</f>
        <v>1647</v>
      </c>
      <c r="Q44" s="181">
        <v>27.95</v>
      </c>
      <c r="R44" s="247"/>
      <c r="S44" s="72" t="s">
        <v>490</v>
      </c>
      <c r="T44" s="30" t="s">
        <v>13</v>
      </c>
      <c r="V44" s="24"/>
    </row>
    <row r="45" spans="1:22" ht="21" customHeight="1">
      <c r="A45" s="183"/>
      <c r="B45" s="188"/>
      <c r="C45" s="191"/>
      <c r="D45" s="194"/>
      <c r="E45" s="186"/>
      <c r="F45" s="186"/>
      <c r="G45" s="186"/>
      <c r="H45" s="186"/>
      <c r="I45" s="178"/>
      <c r="J45" s="178"/>
      <c r="K45" s="178"/>
      <c r="L45" s="178"/>
      <c r="M45" s="178"/>
      <c r="N45" s="178"/>
      <c r="O45" s="178"/>
      <c r="P45" s="178"/>
      <c r="Q45" s="178"/>
      <c r="R45" s="247"/>
      <c r="S45" s="72" t="s">
        <v>491</v>
      </c>
      <c r="T45" s="30" t="s">
        <v>12</v>
      </c>
      <c r="V45" s="24"/>
    </row>
    <row r="46" spans="1:22" ht="21" customHeight="1">
      <c r="A46" s="183"/>
      <c r="B46" s="188"/>
      <c r="C46" s="191"/>
      <c r="D46" s="194"/>
      <c r="E46" s="186"/>
      <c r="F46" s="186"/>
      <c r="G46" s="186"/>
      <c r="H46" s="186"/>
      <c r="I46" s="178"/>
      <c r="J46" s="178"/>
      <c r="K46" s="178"/>
      <c r="L46" s="178"/>
      <c r="M46" s="178"/>
      <c r="N46" s="178"/>
      <c r="O46" s="178"/>
      <c r="P46" s="178"/>
      <c r="Q46" s="178"/>
      <c r="R46" s="247"/>
      <c r="S46" s="72" t="s">
        <v>492</v>
      </c>
      <c r="T46" s="30" t="s">
        <v>11</v>
      </c>
      <c r="V46" s="24"/>
    </row>
    <row r="47" spans="1:22" ht="21" customHeight="1">
      <c r="A47" s="183"/>
      <c r="B47" s="188"/>
      <c r="C47" s="191"/>
      <c r="D47" s="194"/>
      <c r="E47" s="186"/>
      <c r="F47" s="186"/>
      <c r="G47" s="186"/>
      <c r="H47" s="186"/>
      <c r="I47" s="178"/>
      <c r="J47" s="178"/>
      <c r="K47" s="178"/>
      <c r="L47" s="178"/>
      <c r="M47" s="178"/>
      <c r="N47" s="178"/>
      <c r="O47" s="178"/>
      <c r="P47" s="178"/>
      <c r="Q47" s="178"/>
      <c r="R47" s="247"/>
      <c r="S47" s="72" t="s">
        <v>493</v>
      </c>
      <c r="T47" s="30" t="s">
        <v>57</v>
      </c>
      <c r="V47" s="24"/>
    </row>
    <row r="48" spans="1:22" ht="21" customHeight="1">
      <c r="A48" s="183"/>
      <c r="B48" s="188"/>
      <c r="C48" s="191"/>
      <c r="D48" s="194"/>
      <c r="E48" s="186"/>
      <c r="F48" s="186"/>
      <c r="G48" s="186"/>
      <c r="H48" s="186"/>
      <c r="I48" s="178"/>
      <c r="J48" s="178"/>
      <c r="K48" s="178"/>
      <c r="L48" s="178"/>
      <c r="M48" s="178"/>
      <c r="N48" s="178"/>
      <c r="O48" s="178"/>
      <c r="P48" s="178"/>
      <c r="Q48" s="178"/>
      <c r="R48" s="247"/>
      <c r="S48" s="72" t="s">
        <v>494</v>
      </c>
      <c r="T48" s="30" t="s">
        <v>9</v>
      </c>
      <c r="V48" s="24"/>
    </row>
    <row r="49" spans="1:22" ht="21" customHeight="1" thickBot="1">
      <c r="A49" s="184"/>
      <c r="B49" s="189"/>
      <c r="C49" s="192"/>
      <c r="D49" s="195"/>
      <c r="E49" s="187"/>
      <c r="F49" s="187"/>
      <c r="G49" s="187"/>
      <c r="H49" s="187"/>
      <c r="I49" s="179"/>
      <c r="J49" s="179"/>
      <c r="K49" s="179"/>
      <c r="L49" s="179"/>
      <c r="M49" s="179"/>
      <c r="N49" s="179"/>
      <c r="O49" s="179"/>
      <c r="P49" s="179"/>
      <c r="Q49" s="179"/>
      <c r="R49" s="248"/>
      <c r="S49" s="33" t="s">
        <v>495</v>
      </c>
      <c r="T49" s="31" t="s">
        <v>25</v>
      </c>
      <c r="V49" s="24"/>
    </row>
    <row r="50" spans="1:22" ht="21" customHeight="1">
      <c r="A50" s="182" t="s">
        <v>817</v>
      </c>
      <c r="B50" s="180" t="s">
        <v>104</v>
      </c>
      <c r="C50" s="190"/>
      <c r="D50" s="193" t="s">
        <v>42</v>
      </c>
      <c r="E50" s="177">
        <v>74</v>
      </c>
      <c r="F50" s="177">
        <v>269</v>
      </c>
      <c r="G50" s="177">
        <v>382</v>
      </c>
      <c r="H50" s="177">
        <v>386</v>
      </c>
      <c r="I50" s="185"/>
      <c r="J50" s="185"/>
      <c r="K50" s="185"/>
      <c r="L50" s="185"/>
      <c r="M50" s="185"/>
      <c r="N50" s="185"/>
      <c r="O50" s="185"/>
      <c r="P50" s="180">
        <f>SUM(E50:O50)</f>
        <v>1111</v>
      </c>
      <c r="Q50" s="181">
        <v>24.95</v>
      </c>
      <c r="R50" s="247">
        <f>(Q50*P50)+(P55*Q55)</f>
        <v>35349.800000000003</v>
      </c>
      <c r="S50" s="71" t="s">
        <v>507</v>
      </c>
      <c r="T50" s="32">
        <v>4</v>
      </c>
    </row>
    <row r="51" spans="1:22" ht="21" customHeight="1">
      <c r="A51" s="183"/>
      <c r="B51" s="188"/>
      <c r="C51" s="191"/>
      <c r="D51" s="194"/>
      <c r="E51" s="178"/>
      <c r="F51" s="178"/>
      <c r="G51" s="178"/>
      <c r="H51" s="178"/>
      <c r="I51" s="186"/>
      <c r="J51" s="186"/>
      <c r="K51" s="186"/>
      <c r="L51" s="186"/>
      <c r="M51" s="186"/>
      <c r="N51" s="186"/>
      <c r="O51" s="186"/>
      <c r="P51" s="178"/>
      <c r="Q51" s="178"/>
      <c r="R51" s="247"/>
      <c r="S51" s="72" t="s">
        <v>508</v>
      </c>
      <c r="T51" s="30" t="s">
        <v>216</v>
      </c>
      <c r="V51" s="24"/>
    </row>
    <row r="52" spans="1:22" ht="21" customHeight="1">
      <c r="A52" s="183"/>
      <c r="B52" s="188"/>
      <c r="C52" s="191"/>
      <c r="D52" s="194"/>
      <c r="E52" s="178"/>
      <c r="F52" s="178"/>
      <c r="G52" s="178"/>
      <c r="H52" s="178"/>
      <c r="I52" s="186"/>
      <c r="J52" s="186"/>
      <c r="K52" s="186"/>
      <c r="L52" s="186"/>
      <c r="M52" s="186"/>
      <c r="N52" s="186"/>
      <c r="O52" s="186"/>
      <c r="P52" s="178"/>
      <c r="Q52" s="178"/>
      <c r="R52" s="247"/>
      <c r="S52" s="72" t="s">
        <v>509</v>
      </c>
      <c r="T52" s="30" t="s">
        <v>217</v>
      </c>
      <c r="V52" s="24"/>
    </row>
    <row r="53" spans="1:22" ht="21" customHeight="1">
      <c r="A53" s="183"/>
      <c r="B53" s="188"/>
      <c r="C53" s="191"/>
      <c r="D53" s="194"/>
      <c r="E53" s="178"/>
      <c r="F53" s="178"/>
      <c r="G53" s="178"/>
      <c r="H53" s="178"/>
      <c r="I53" s="186"/>
      <c r="J53" s="186"/>
      <c r="K53" s="186"/>
      <c r="L53" s="186"/>
      <c r="M53" s="186"/>
      <c r="N53" s="186"/>
      <c r="O53" s="186"/>
      <c r="P53" s="178"/>
      <c r="Q53" s="178"/>
      <c r="R53" s="247"/>
      <c r="S53" s="72" t="s">
        <v>510</v>
      </c>
      <c r="T53" s="30" t="s">
        <v>218</v>
      </c>
      <c r="V53" s="24"/>
    </row>
    <row r="54" spans="1:22" ht="21" customHeight="1">
      <c r="A54" s="183"/>
      <c r="B54" s="188"/>
      <c r="C54" s="191"/>
      <c r="D54" s="194"/>
      <c r="E54" s="178"/>
      <c r="F54" s="178"/>
      <c r="G54" s="178"/>
      <c r="H54" s="178"/>
      <c r="I54" s="186"/>
      <c r="J54" s="186"/>
      <c r="K54" s="186"/>
      <c r="L54" s="186"/>
      <c r="M54" s="186"/>
      <c r="N54" s="186"/>
      <c r="O54" s="186"/>
      <c r="P54" s="178"/>
      <c r="Q54" s="178"/>
      <c r="R54" s="247"/>
      <c r="S54" s="72" t="s">
        <v>511</v>
      </c>
      <c r="T54" s="30" t="s">
        <v>14</v>
      </c>
      <c r="V54" s="24"/>
    </row>
    <row r="55" spans="1:22" ht="21" customHeight="1">
      <c r="A55" s="182" t="s">
        <v>41</v>
      </c>
      <c r="B55" s="188"/>
      <c r="C55" s="191"/>
      <c r="D55" s="194"/>
      <c r="E55" s="185"/>
      <c r="F55" s="185"/>
      <c r="G55" s="185"/>
      <c r="H55" s="185"/>
      <c r="I55" s="177">
        <v>3</v>
      </c>
      <c r="J55" s="177">
        <v>5</v>
      </c>
      <c r="K55" s="177">
        <v>88</v>
      </c>
      <c r="L55" s="177">
        <v>23</v>
      </c>
      <c r="M55" s="177">
        <v>154</v>
      </c>
      <c r="N55" s="177">
        <v>0</v>
      </c>
      <c r="O55" s="177">
        <v>0</v>
      </c>
      <c r="P55" s="180">
        <f>SUM(I55:O55)</f>
        <v>273</v>
      </c>
      <c r="Q55" s="181">
        <v>27.95</v>
      </c>
      <c r="R55" s="247"/>
      <c r="S55" s="72" t="s">
        <v>512</v>
      </c>
      <c r="T55" s="30" t="s">
        <v>13</v>
      </c>
      <c r="V55" s="24"/>
    </row>
    <row r="56" spans="1:22" ht="21" customHeight="1">
      <c r="A56" s="183"/>
      <c r="B56" s="188"/>
      <c r="C56" s="191"/>
      <c r="D56" s="194"/>
      <c r="E56" s="186"/>
      <c r="F56" s="186"/>
      <c r="G56" s="186"/>
      <c r="H56" s="186"/>
      <c r="I56" s="178"/>
      <c r="J56" s="178"/>
      <c r="K56" s="178"/>
      <c r="L56" s="178"/>
      <c r="M56" s="178"/>
      <c r="N56" s="178"/>
      <c r="O56" s="178"/>
      <c r="P56" s="178"/>
      <c r="Q56" s="178"/>
      <c r="R56" s="247"/>
      <c r="S56" s="72" t="s">
        <v>513</v>
      </c>
      <c r="T56" s="30" t="s">
        <v>12</v>
      </c>
      <c r="V56" s="24"/>
    </row>
    <row r="57" spans="1:22" ht="21" customHeight="1">
      <c r="A57" s="183"/>
      <c r="B57" s="188"/>
      <c r="C57" s="191"/>
      <c r="D57" s="194"/>
      <c r="E57" s="186"/>
      <c r="F57" s="186"/>
      <c r="G57" s="186"/>
      <c r="H57" s="186"/>
      <c r="I57" s="178"/>
      <c r="J57" s="178"/>
      <c r="K57" s="178"/>
      <c r="L57" s="178"/>
      <c r="M57" s="178"/>
      <c r="N57" s="178"/>
      <c r="O57" s="178"/>
      <c r="P57" s="178"/>
      <c r="Q57" s="178"/>
      <c r="R57" s="247"/>
      <c r="S57" s="72" t="s">
        <v>514</v>
      </c>
      <c r="T57" s="30" t="s">
        <v>11</v>
      </c>
      <c r="V57" s="24"/>
    </row>
    <row r="58" spans="1:22" ht="21" customHeight="1">
      <c r="A58" s="183"/>
      <c r="B58" s="188"/>
      <c r="C58" s="191"/>
      <c r="D58" s="194"/>
      <c r="E58" s="186"/>
      <c r="F58" s="186"/>
      <c r="G58" s="186"/>
      <c r="H58" s="186"/>
      <c r="I58" s="178"/>
      <c r="J58" s="178"/>
      <c r="K58" s="178"/>
      <c r="L58" s="178"/>
      <c r="M58" s="178"/>
      <c r="N58" s="178"/>
      <c r="O58" s="178"/>
      <c r="P58" s="178"/>
      <c r="Q58" s="178"/>
      <c r="R58" s="247"/>
      <c r="S58" s="72" t="s">
        <v>515</v>
      </c>
      <c r="T58" s="30" t="s">
        <v>57</v>
      </c>
      <c r="V58" s="24"/>
    </row>
    <row r="59" spans="1:22" ht="21" customHeight="1">
      <c r="A59" s="183"/>
      <c r="B59" s="188"/>
      <c r="C59" s="191"/>
      <c r="D59" s="194"/>
      <c r="E59" s="186"/>
      <c r="F59" s="186"/>
      <c r="G59" s="186"/>
      <c r="H59" s="186"/>
      <c r="I59" s="178"/>
      <c r="J59" s="178"/>
      <c r="K59" s="178"/>
      <c r="L59" s="178"/>
      <c r="M59" s="178"/>
      <c r="N59" s="178"/>
      <c r="O59" s="178"/>
      <c r="P59" s="178"/>
      <c r="Q59" s="178"/>
      <c r="R59" s="247"/>
      <c r="S59" s="72" t="s">
        <v>516</v>
      </c>
      <c r="T59" s="30" t="s">
        <v>9</v>
      </c>
      <c r="V59" s="24"/>
    </row>
    <row r="60" spans="1:22" ht="21" customHeight="1" thickBot="1">
      <c r="A60" s="184"/>
      <c r="B60" s="189"/>
      <c r="C60" s="192"/>
      <c r="D60" s="195"/>
      <c r="E60" s="187"/>
      <c r="F60" s="187"/>
      <c r="G60" s="187"/>
      <c r="H60" s="187"/>
      <c r="I60" s="179"/>
      <c r="J60" s="179"/>
      <c r="K60" s="179"/>
      <c r="L60" s="179"/>
      <c r="M60" s="179"/>
      <c r="N60" s="179"/>
      <c r="O60" s="179"/>
      <c r="P60" s="179"/>
      <c r="Q60" s="179"/>
      <c r="R60" s="249"/>
      <c r="S60" s="72" t="s">
        <v>517</v>
      </c>
      <c r="T60" s="30" t="s">
        <v>25</v>
      </c>
      <c r="V60" s="24"/>
    </row>
    <row r="61" spans="1:22" ht="21.75" customHeight="1">
      <c r="A61" s="251" t="s">
        <v>50</v>
      </c>
      <c r="B61" s="252"/>
      <c r="C61" s="252"/>
      <c r="D61" s="252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41"/>
      <c r="R61" s="142"/>
      <c r="S61" s="73"/>
      <c r="T61" s="62"/>
    </row>
    <row r="62" spans="1:22" s="3" customFormat="1" ht="12" customHeight="1">
      <c r="A62" s="200" t="s">
        <v>40</v>
      </c>
      <c r="B62" s="244" t="s">
        <v>92</v>
      </c>
      <c r="C62" s="196" t="s">
        <v>38</v>
      </c>
      <c r="D62" s="196" t="s">
        <v>39</v>
      </c>
      <c r="E62" s="196">
        <v>4</v>
      </c>
      <c r="F62" s="196" t="s">
        <v>17</v>
      </c>
      <c r="G62" s="196" t="s">
        <v>16</v>
      </c>
      <c r="H62" s="196" t="s">
        <v>15</v>
      </c>
      <c r="I62" s="196" t="s">
        <v>14</v>
      </c>
      <c r="J62" s="196" t="s">
        <v>13</v>
      </c>
      <c r="K62" s="196" t="s">
        <v>12</v>
      </c>
      <c r="L62" s="196" t="s">
        <v>11</v>
      </c>
      <c r="M62" s="196" t="s">
        <v>10</v>
      </c>
      <c r="N62" s="196" t="s">
        <v>9</v>
      </c>
      <c r="O62" s="196" t="s">
        <v>25</v>
      </c>
      <c r="P62" s="196" t="s">
        <v>7</v>
      </c>
      <c r="Q62" s="242" t="s">
        <v>8</v>
      </c>
      <c r="R62" s="242" t="s">
        <v>7</v>
      </c>
      <c r="S62" s="253" t="s">
        <v>116</v>
      </c>
      <c r="T62" s="255" t="s">
        <v>117</v>
      </c>
    </row>
    <row r="63" spans="1:22" ht="12.75" customHeight="1">
      <c r="A63" s="200"/>
      <c r="B63" s="245"/>
      <c r="C63" s="250"/>
      <c r="D63" s="241"/>
      <c r="E63" s="241"/>
      <c r="F63" s="241"/>
      <c r="G63" s="241"/>
      <c r="H63" s="241"/>
      <c r="I63" s="241"/>
      <c r="J63" s="241"/>
      <c r="K63" s="241"/>
      <c r="L63" s="241"/>
      <c r="M63" s="241"/>
      <c r="N63" s="241"/>
      <c r="O63" s="241"/>
      <c r="P63" s="241"/>
      <c r="Q63" s="243"/>
      <c r="R63" s="243"/>
      <c r="S63" s="254"/>
      <c r="T63" s="256"/>
    </row>
    <row r="64" spans="1:22" ht="21" customHeight="1">
      <c r="A64" s="182" t="s">
        <v>818</v>
      </c>
      <c r="B64" s="180" t="s">
        <v>102</v>
      </c>
      <c r="C64" s="190"/>
      <c r="D64" s="193" t="s">
        <v>42</v>
      </c>
      <c r="E64" s="177">
        <v>151</v>
      </c>
      <c r="F64" s="177">
        <v>657</v>
      </c>
      <c r="G64" s="177">
        <v>366</v>
      </c>
      <c r="H64" s="177">
        <v>507</v>
      </c>
      <c r="I64" s="185"/>
      <c r="J64" s="185"/>
      <c r="K64" s="185"/>
      <c r="L64" s="185"/>
      <c r="M64" s="185"/>
      <c r="N64" s="185"/>
      <c r="O64" s="185"/>
      <c r="P64" s="180">
        <f>SUM(E64:O64)</f>
        <v>1681</v>
      </c>
      <c r="Q64" s="181">
        <v>26.95</v>
      </c>
      <c r="R64" s="246">
        <f>(Q64*P64)+(P69*Q69)</f>
        <v>91635.6</v>
      </c>
      <c r="S64" s="72" t="s">
        <v>772</v>
      </c>
      <c r="T64" s="30">
        <v>4</v>
      </c>
    </row>
    <row r="65" spans="1:22" ht="21" customHeight="1">
      <c r="A65" s="183"/>
      <c r="B65" s="188"/>
      <c r="C65" s="191"/>
      <c r="D65" s="194"/>
      <c r="E65" s="178"/>
      <c r="F65" s="178"/>
      <c r="G65" s="178"/>
      <c r="H65" s="178"/>
      <c r="I65" s="186"/>
      <c r="J65" s="186"/>
      <c r="K65" s="186"/>
      <c r="L65" s="186"/>
      <c r="M65" s="186"/>
      <c r="N65" s="186"/>
      <c r="O65" s="186"/>
      <c r="P65" s="178"/>
      <c r="Q65" s="178"/>
      <c r="R65" s="247"/>
      <c r="S65" s="72" t="s">
        <v>773</v>
      </c>
      <c r="T65" s="30" t="s">
        <v>216</v>
      </c>
      <c r="V65" s="24"/>
    </row>
    <row r="66" spans="1:22" ht="21" customHeight="1">
      <c r="A66" s="183"/>
      <c r="B66" s="188"/>
      <c r="C66" s="191"/>
      <c r="D66" s="194"/>
      <c r="E66" s="178"/>
      <c r="F66" s="178"/>
      <c r="G66" s="178"/>
      <c r="H66" s="178"/>
      <c r="I66" s="186"/>
      <c r="J66" s="186"/>
      <c r="K66" s="186"/>
      <c r="L66" s="186"/>
      <c r="M66" s="186"/>
      <c r="N66" s="186"/>
      <c r="O66" s="186"/>
      <c r="P66" s="178"/>
      <c r="Q66" s="178"/>
      <c r="R66" s="247"/>
      <c r="S66" s="72" t="s">
        <v>774</v>
      </c>
      <c r="T66" s="30" t="s">
        <v>217</v>
      </c>
      <c r="V66" s="24"/>
    </row>
    <row r="67" spans="1:22" ht="21" customHeight="1">
      <c r="A67" s="183"/>
      <c r="B67" s="188"/>
      <c r="C67" s="191"/>
      <c r="D67" s="194"/>
      <c r="E67" s="178"/>
      <c r="F67" s="178"/>
      <c r="G67" s="178"/>
      <c r="H67" s="178"/>
      <c r="I67" s="186"/>
      <c r="J67" s="186"/>
      <c r="K67" s="186"/>
      <c r="L67" s="186"/>
      <c r="M67" s="186"/>
      <c r="N67" s="186"/>
      <c r="O67" s="186"/>
      <c r="P67" s="178"/>
      <c r="Q67" s="178"/>
      <c r="R67" s="247"/>
      <c r="S67" s="72" t="s">
        <v>775</v>
      </c>
      <c r="T67" s="30" t="s">
        <v>218</v>
      </c>
      <c r="V67" s="24"/>
    </row>
    <row r="68" spans="1:22" ht="21" customHeight="1">
      <c r="A68" s="183"/>
      <c r="B68" s="188"/>
      <c r="C68" s="191"/>
      <c r="D68" s="194"/>
      <c r="E68" s="178"/>
      <c r="F68" s="178"/>
      <c r="G68" s="178"/>
      <c r="H68" s="178"/>
      <c r="I68" s="186"/>
      <c r="J68" s="186"/>
      <c r="K68" s="186"/>
      <c r="L68" s="186"/>
      <c r="M68" s="186"/>
      <c r="N68" s="186"/>
      <c r="O68" s="186"/>
      <c r="P68" s="178"/>
      <c r="Q68" s="178"/>
      <c r="R68" s="247"/>
      <c r="S68" s="72" t="s">
        <v>776</v>
      </c>
      <c r="T68" s="30" t="s">
        <v>14</v>
      </c>
      <c r="V68" s="24"/>
    </row>
    <row r="69" spans="1:22" ht="21" customHeight="1">
      <c r="A69" s="182" t="s">
        <v>45</v>
      </c>
      <c r="B69" s="188"/>
      <c r="C69" s="191"/>
      <c r="D69" s="194"/>
      <c r="E69" s="185"/>
      <c r="F69" s="185"/>
      <c r="G69" s="185"/>
      <c r="H69" s="185"/>
      <c r="I69" s="177">
        <v>397</v>
      </c>
      <c r="J69" s="177">
        <v>285</v>
      </c>
      <c r="K69" s="177">
        <v>356</v>
      </c>
      <c r="L69" s="177">
        <v>246</v>
      </c>
      <c r="M69" s="177">
        <v>180</v>
      </c>
      <c r="N69" s="177">
        <v>62</v>
      </c>
      <c r="O69" s="177">
        <v>21</v>
      </c>
      <c r="P69" s="180">
        <f>SUM(I69:O69)</f>
        <v>1547</v>
      </c>
      <c r="Q69" s="181">
        <v>29.95</v>
      </c>
      <c r="R69" s="247"/>
      <c r="S69" s="72" t="s">
        <v>777</v>
      </c>
      <c r="T69" s="30" t="s">
        <v>13</v>
      </c>
      <c r="V69" s="24"/>
    </row>
    <row r="70" spans="1:22" ht="21" customHeight="1">
      <c r="A70" s="183"/>
      <c r="B70" s="188"/>
      <c r="C70" s="191"/>
      <c r="D70" s="194"/>
      <c r="E70" s="186"/>
      <c r="F70" s="186"/>
      <c r="G70" s="186"/>
      <c r="H70" s="186"/>
      <c r="I70" s="178"/>
      <c r="J70" s="178"/>
      <c r="K70" s="178"/>
      <c r="L70" s="178"/>
      <c r="M70" s="178"/>
      <c r="N70" s="178"/>
      <c r="O70" s="178"/>
      <c r="P70" s="178"/>
      <c r="Q70" s="178"/>
      <c r="R70" s="247"/>
      <c r="S70" s="72" t="s">
        <v>778</v>
      </c>
      <c r="T70" s="30" t="s">
        <v>12</v>
      </c>
      <c r="V70" s="24"/>
    </row>
    <row r="71" spans="1:22" ht="21" customHeight="1">
      <c r="A71" s="183"/>
      <c r="B71" s="188"/>
      <c r="C71" s="191"/>
      <c r="D71" s="194"/>
      <c r="E71" s="186"/>
      <c r="F71" s="186"/>
      <c r="G71" s="186"/>
      <c r="H71" s="186"/>
      <c r="I71" s="178"/>
      <c r="J71" s="178"/>
      <c r="K71" s="178"/>
      <c r="L71" s="178"/>
      <c r="M71" s="178"/>
      <c r="N71" s="178"/>
      <c r="O71" s="178"/>
      <c r="P71" s="178"/>
      <c r="Q71" s="178"/>
      <c r="R71" s="247"/>
      <c r="S71" s="72" t="s">
        <v>779</v>
      </c>
      <c r="T71" s="30" t="s">
        <v>11</v>
      </c>
      <c r="V71" s="24"/>
    </row>
    <row r="72" spans="1:22" ht="21" customHeight="1">
      <c r="A72" s="183"/>
      <c r="B72" s="188"/>
      <c r="C72" s="191"/>
      <c r="D72" s="194"/>
      <c r="E72" s="186"/>
      <c r="F72" s="186"/>
      <c r="G72" s="186"/>
      <c r="H72" s="186"/>
      <c r="I72" s="178"/>
      <c r="J72" s="178"/>
      <c r="K72" s="178"/>
      <c r="L72" s="178"/>
      <c r="M72" s="178"/>
      <c r="N72" s="178"/>
      <c r="O72" s="178"/>
      <c r="P72" s="178"/>
      <c r="Q72" s="178"/>
      <c r="R72" s="247"/>
      <c r="S72" s="72" t="s">
        <v>780</v>
      </c>
      <c r="T72" s="30" t="s">
        <v>57</v>
      </c>
      <c r="V72" s="24"/>
    </row>
    <row r="73" spans="1:22" ht="21" customHeight="1">
      <c r="A73" s="183"/>
      <c r="B73" s="188"/>
      <c r="C73" s="191"/>
      <c r="D73" s="194"/>
      <c r="E73" s="186"/>
      <c r="F73" s="186"/>
      <c r="G73" s="186"/>
      <c r="H73" s="186"/>
      <c r="I73" s="178"/>
      <c r="J73" s="178"/>
      <c r="K73" s="178"/>
      <c r="L73" s="178"/>
      <c r="M73" s="178"/>
      <c r="N73" s="178"/>
      <c r="O73" s="178"/>
      <c r="P73" s="178"/>
      <c r="Q73" s="178"/>
      <c r="R73" s="247"/>
      <c r="S73" s="72" t="s">
        <v>781</v>
      </c>
      <c r="T73" s="30" t="s">
        <v>9</v>
      </c>
      <c r="V73" s="24"/>
    </row>
    <row r="74" spans="1:22" ht="21" customHeight="1" thickBot="1">
      <c r="A74" s="184"/>
      <c r="B74" s="189"/>
      <c r="C74" s="192"/>
      <c r="D74" s="195"/>
      <c r="E74" s="187"/>
      <c r="F74" s="187"/>
      <c r="G74" s="187"/>
      <c r="H74" s="187"/>
      <c r="I74" s="179"/>
      <c r="J74" s="179"/>
      <c r="K74" s="179"/>
      <c r="L74" s="179"/>
      <c r="M74" s="179"/>
      <c r="N74" s="179"/>
      <c r="O74" s="179"/>
      <c r="P74" s="179"/>
      <c r="Q74" s="179"/>
      <c r="R74" s="248"/>
      <c r="S74" s="33" t="s">
        <v>782</v>
      </c>
      <c r="T74" s="31" t="s">
        <v>25</v>
      </c>
      <c r="V74" s="24"/>
    </row>
    <row r="75" spans="1:22" ht="21" customHeight="1">
      <c r="A75" s="182" t="s">
        <v>819</v>
      </c>
      <c r="B75" s="180" t="s">
        <v>103</v>
      </c>
      <c r="C75" s="190"/>
      <c r="D75" s="193" t="s">
        <v>42</v>
      </c>
      <c r="E75" s="177">
        <v>31</v>
      </c>
      <c r="F75" s="177">
        <v>25</v>
      </c>
      <c r="G75" s="177">
        <v>19</v>
      </c>
      <c r="H75" s="177">
        <v>254</v>
      </c>
      <c r="I75" s="185"/>
      <c r="J75" s="185"/>
      <c r="K75" s="185"/>
      <c r="L75" s="185"/>
      <c r="M75" s="185"/>
      <c r="N75" s="185"/>
      <c r="O75" s="185"/>
      <c r="P75" s="180">
        <f>SUM(E75:O75)</f>
        <v>329</v>
      </c>
      <c r="Q75" s="181">
        <v>26.95</v>
      </c>
      <c r="R75" s="246">
        <f>(Q75*P75)+(P80*Q80)</f>
        <v>33575.300000000003</v>
      </c>
      <c r="S75" s="72" t="s">
        <v>518</v>
      </c>
      <c r="T75" s="30">
        <v>4</v>
      </c>
    </row>
    <row r="76" spans="1:22" ht="21" customHeight="1">
      <c r="A76" s="183"/>
      <c r="B76" s="188"/>
      <c r="C76" s="191"/>
      <c r="D76" s="194"/>
      <c r="E76" s="178"/>
      <c r="F76" s="178"/>
      <c r="G76" s="178"/>
      <c r="H76" s="178"/>
      <c r="I76" s="186"/>
      <c r="J76" s="186"/>
      <c r="K76" s="186"/>
      <c r="L76" s="186"/>
      <c r="M76" s="186"/>
      <c r="N76" s="186"/>
      <c r="O76" s="186"/>
      <c r="P76" s="178"/>
      <c r="Q76" s="178"/>
      <c r="R76" s="247"/>
      <c r="S76" s="72" t="s">
        <v>519</v>
      </c>
      <c r="T76" s="30" t="s">
        <v>216</v>
      </c>
      <c r="V76" s="24"/>
    </row>
    <row r="77" spans="1:22" ht="21" customHeight="1">
      <c r="A77" s="183"/>
      <c r="B77" s="188"/>
      <c r="C77" s="191"/>
      <c r="D77" s="194"/>
      <c r="E77" s="178"/>
      <c r="F77" s="178"/>
      <c r="G77" s="178"/>
      <c r="H77" s="178"/>
      <c r="I77" s="186"/>
      <c r="J77" s="186"/>
      <c r="K77" s="186"/>
      <c r="L77" s="186"/>
      <c r="M77" s="186"/>
      <c r="N77" s="186"/>
      <c r="O77" s="186"/>
      <c r="P77" s="178"/>
      <c r="Q77" s="178"/>
      <c r="R77" s="247"/>
      <c r="S77" s="72" t="s">
        <v>520</v>
      </c>
      <c r="T77" s="30" t="s">
        <v>217</v>
      </c>
      <c r="V77" s="24"/>
    </row>
    <row r="78" spans="1:22" ht="21" customHeight="1">
      <c r="A78" s="183"/>
      <c r="B78" s="188"/>
      <c r="C78" s="191"/>
      <c r="D78" s="194"/>
      <c r="E78" s="178"/>
      <c r="F78" s="178"/>
      <c r="G78" s="178"/>
      <c r="H78" s="178"/>
      <c r="I78" s="186"/>
      <c r="J78" s="186"/>
      <c r="K78" s="186"/>
      <c r="L78" s="186"/>
      <c r="M78" s="186"/>
      <c r="N78" s="186"/>
      <c r="O78" s="186"/>
      <c r="P78" s="178"/>
      <c r="Q78" s="178"/>
      <c r="R78" s="247"/>
      <c r="S78" s="72" t="s">
        <v>521</v>
      </c>
      <c r="T78" s="30" t="s">
        <v>218</v>
      </c>
      <c r="V78" s="24"/>
    </row>
    <row r="79" spans="1:22" ht="21" customHeight="1">
      <c r="A79" s="183"/>
      <c r="B79" s="188"/>
      <c r="C79" s="191"/>
      <c r="D79" s="194"/>
      <c r="E79" s="178"/>
      <c r="F79" s="178"/>
      <c r="G79" s="178"/>
      <c r="H79" s="178"/>
      <c r="I79" s="186"/>
      <c r="J79" s="186"/>
      <c r="K79" s="186"/>
      <c r="L79" s="186"/>
      <c r="M79" s="186"/>
      <c r="N79" s="186"/>
      <c r="O79" s="186"/>
      <c r="P79" s="178"/>
      <c r="Q79" s="178"/>
      <c r="R79" s="247"/>
      <c r="S79" s="72" t="s">
        <v>522</v>
      </c>
      <c r="T79" s="30" t="s">
        <v>14</v>
      </c>
      <c r="V79" s="24"/>
    </row>
    <row r="80" spans="1:22" ht="21" customHeight="1">
      <c r="A80" s="182" t="s">
        <v>46</v>
      </c>
      <c r="B80" s="188"/>
      <c r="C80" s="191"/>
      <c r="D80" s="194"/>
      <c r="E80" s="185"/>
      <c r="F80" s="185"/>
      <c r="G80" s="185"/>
      <c r="H80" s="185"/>
      <c r="I80" s="177">
        <v>217</v>
      </c>
      <c r="J80" s="177">
        <v>5</v>
      </c>
      <c r="K80" s="177">
        <v>164</v>
      </c>
      <c r="L80" s="177">
        <v>144</v>
      </c>
      <c r="M80" s="177">
        <v>225</v>
      </c>
      <c r="N80" s="177">
        <v>68</v>
      </c>
      <c r="O80" s="177">
        <v>2</v>
      </c>
      <c r="P80" s="180">
        <f>SUM(I80:O80)</f>
        <v>825</v>
      </c>
      <c r="Q80" s="181">
        <v>29.95</v>
      </c>
      <c r="R80" s="247"/>
      <c r="S80" s="72" t="s">
        <v>523</v>
      </c>
      <c r="T80" s="30" t="s">
        <v>13</v>
      </c>
      <c r="V80" s="24"/>
    </row>
    <row r="81" spans="1:22" ht="21" customHeight="1">
      <c r="A81" s="183"/>
      <c r="B81" s="188"/>
      <c r="C81" s="191"/>
      <c r="D81" s="194"/>
      <c r="E81" s="186"/>
      <c r="F81" s="186"/>
      <c r="G81" s="186"/>
      <c r="H81" s="186"/>
      <c r="I81" s="178"/>
      <c r="J81" s="178"/>
      <c r="K81" s="178"/>
      <c r="L81" s="178"/>
      <c r="M81" s="178"/>
      <c r="N81" s="178"/>
      <c r="O81" s="178"/>
      <c r="P81" s="178"/>
      <c r="Q81" s="178"/>
      <c r="R81" s="247"/>
      <c r="S81" s="72" t="s">
        <v>524</v>
      </c>
      <c r="T81" s="30" t="s">
        <v>12</v>
      </c>
      <c r="V81" s="24"/>
    </row>
    <row r="82" spans="1:22" ht="21" customHeight="1">
      <c r="A82" s="183"/>
      <c r="B82" s="188"/>
      <c r="C82" s="191"/>
      <c r="D82" s="194"/>
      <c r="E82" s="186"/>
      <c r="F82" s="186"/>
      <c r="G82" s="186"/>
      <c r="H82" s="186"/>
      <c r="I82" s="178"/>
      <c r="J82" s="178"/>
      <c r="K82" s="178"/>
      <c r="L82" s="178"/>
      <c r="M82" s="178"/>
      <c r="N82" s="178"/>
      <c r="O82" s="178"/>
      <c r="P82" s="178"/>
      <c r="Q82" s="178"/>
      <c r="R82" s="247"/>
      <c r="S82" s="72" t="s">
        <v>525</v>
      </c>
      <c r="T82" s="30" t="s">
        <v>11</v>
      </c>
      <c r="V82" s="24"/>
    </row>
    <row r="83" spans="1:22" ht="21" customHeight="1">
      <c r="A83" s="183"/>
      <c r="B83" s="188"/>
      <c r="C83" s="191"/>
      <c r="D83" s="194"/>
      <c r="E83" s="186"/>
      <c r="F83" s="186"/>
      <c r="G83" s="186"/>
      <c r="H83" s="186"/>
      <c r="I83" s="178"/>
      <c r="J83" s="178"/>
      <c r="K83" s="178"/>
      <c r="L83" s="178"/>
      <c r="M83" s="178"/>
      <c r="N83" s="178"/>
      <c r="O83" s="178"/>
      <c r="P83" s="178"/>
      <c r="Q83" s="178"/>
      <c r="R83" s="247"/>
      <c r="S83" s="72" t="s">
        <v>526</v>
      </c>
      <c r="T83" s="30" t="s">
        <v>57</v>
      </c>
      <c r="V83" s="24"/>
    </row>
    <row r="84" spans="1:22" ht="21" customHeight="1">
      <c r="A84" s="183"/>
      <c r="B84" s="188"/>
      <c r="C84" s="191"/>
      <c r="D84" s="194"/>
      <c r="E84" s="186"/>
      <c r="F84" s="186"/>
      <c r="G84" s="186"/>
      <c r="H84" s="186"/>
      <c r="I84" s="178"/>
      <c r="J84" s="178"/>
      <c r="K84" s="178"/>
      <c r="L84" s="178"/>
      <c r="M84" s="178"/>
      <c r="N84" s="178"/>
      <c r="O84" s="178"/>
      <c r="P84" s="178"/>
      <c r="Q84" s="178"/>
      <c r="R84" s="247"/>
      <c r="S84" s="72" t="s">
        <v>527</v>
      </c>
      <c r="T84" s="30" t="s">
        <v>9</v>
      </c>
      <c r="V84" s="24"/>
    </row>
    <row r="85" spans="1:22" ht="21" customHeight="1" thickBot="1">
      <c r="A85" s="184"/>
      <c r="B85" s="189"/>
      <c r="C85" s="192"/>
      <c r="D85" s="195"/>
      <c r="E85" s="187"/>
      <c r="F85" s="187"/>
      <c r="G85" s="187"/>
      <c r="H85" s="187"/>
      <c r="I85" s="179"/>
      <c r="J85" s="179"/>
      <c r="K85" s="179"/>
      <c r="L85" s="179"/>
      <c r="M85" s="179"/>
      <c r="N85" s="179"/>
      <c r="O85" s="179"/>
      <c r="P85" s="179"/>
      <c r="Q85" s="179"/>
      <c r="R85" s="248"/>
      <c r="S85" s="33" t="s">
        <v>528</v>
      </c>
      <c r="T85" s="31" t="s">
        <v>25</v>
      </c>
      <c r="V85" s="24"/>
    </row>
    <row r="86" spans="1:22" ht="21" customHeight="1">
      <c r="A86" s="233" t="s">
        <v>820</v>
      </c>
      <c r="B86" s="230" t="s">
        <v>101</v>
      </c>
      <c r="C86" s="238"/>
      <c r="D86" s="239" t="s">
        <v>42</v>
      </c>
      <c r="E86" s="235">
        <v>130</v>
      </c>
      <c r="F86" s="235">
        <v>278</v>
      </c>
      <c r="G86" s="235">
        <v>0</v>
      </c>
      <c r="H86" s="235">
        <v>4</v>
      </c>
      <c r="I86" s="228"/>
      <c r="J86" s="228"/>
      <c r="K86" s="228"/>
      <c r="L86" s="228"/>
      <c r="M86" s="228"/>
      <c r="N86" s="228"/>
      <c r="O86" s="228"/>
      <c r="P86" s="230">
        <f>SUM(E86:O86)</f>
        <v>412</v>
      </c>
      <c r="Q86" s="181">
        <v>26.95</v>
      </c>
      <c r="R86" s="257">
        <f>(Q86*P86)+(P91*Q91)</f>
        <v>28055.1</v>
      </c>
      <c r="S86" s="72" t="s">
        <v>529</v>
      </c>
      <c r="T86" s="30">
        <v>4</v>
      </c>
    </row>
    <row r="87" spans="1:22" ht="21" customHeight="1">
      <c r="A87" s="227"/>
      <c r="B87" s="188"/>
      <c r="C87" s="191"/>
      <c r="D87" s="194"/>
      <c r="E87" s="224"/>
      <c r="F87" s="224"/>
      <c r="G87" s="224"/>
      <c r="H87" s="224"/>
      <c r="I87" s="225"/>
      <c r="J87" s="225"/>
      <c r="K87" s="225"/>
      <c r="L87" s="225"/>
      <c r="M87" s="225"/>
      <c r="N87" s="225"/>
      <c r="O87" s="225"/>
      <c r="P87" s="188"/>
      <c r="Q87" s="178"/>
      <c r="R87" s="247"/>
      <c r="S87" s="72" t="s">
        <v>530</v>
      </c>
      <c r="T87" s="30" t="s">
        <v>216</v>
      </c>
      <c r="V87" s="24"/>
    </row>
    <row r="88" spans="1:22" ht="21" customHeight="1">
      <c r="A88" s="227"/>
      <c r="B88" s="188"/>
      <c r="C88" s="191"/>
      <c r="D88" s="194"/>
      <c r="E88" s="224"/>
      <c r="F88" s="224"/>
      <c r="G88" s="224"/>
      <c r="H88" s="224"/>
      <c r="I88" s="225"/>
      <c r="J88" s="225"/>
      <c r="K88" s="225"/>
      <c r="L88" s="225"/>
      <c r="M88" s="225"/>
      <c r="N88" s="225"/>
      <c r="O88" s="225"/>
      <c r="P88" s="188"/>
      <c r="Q88" s="178"/>
      <c r="R88" s="247"/>
      <c r="S88" s="72" t="s">
        <v>531</v>
      </c>
      <c r="T88" s="30" t="s">
        <v>217</v>
      </c>
      <c r="V88" s="24"/>
    </row>
    <row r="89" spans="1:22" ht="21" customHeight="1">
      <c r="A89" s="227"/>
      <c r="B89" s="188"/>
      <c r="C89" s="191"/>
      <c r="D89" s="194"/>
      <c r="E89" s="224"/>
      <c r="F89" s="224"/>
      <c r="G89" s="224"/>
      <c r="H89" s="224"/>
      <c r="I89" s="225"/>
      <c r="J89" s="225"/>
      <c r="K89" s="225"/>
      <c r="L89" s="225"/>
      <c r="M89" s="225"/>
      <c r="N89" s="225"/>
      <c r="O89" s="225"/>
      <c r="P89" s="188"/>
      <c r="Q89" s="178"/>
      <c r="R89" s="247"/>
      <c r="S89" s="72" t="s">
        <v>532</v>
      </c>
      <c r="T89" s="30" t="s">
        <v>218</v>
      </c>
      <c r="V89" s="24"/>
    </row>
    <row r="90" spans="1:22" ht="21" customHeight="1">
      <c r="A90" s="234"/>
      <c r="B90" s="188"/>
      <c r="C90" s="191"/>
      <c r="D90" s="194"/>
      <c r="E90" s="236"/>
      <c r="F90" s="236"/>
      <c r="G90" s="236"/>
      <c r="H90" s="236"/>
      <c r="I90" s="229"/>
      <c r="J90" s="229"/>
      <c r="K90" s="229"/>
      <c r="L90" s="229"/>
      <c r="M90" s="229"/>
      <c r="N90" s="229"/>
      <c r="O90" s="229"/>
      <c r="P90" s="231"/>
      <c r="Q90" s="178"/>
      <c r="R90" s="247"/>
      <c r="S90" s="72" t="s">
        <v>533</v>
      </c>
      <c r="T90" s="30" t="s">
        <v>14</v>
      </c>
      <c r="V90" s="24"/>
    </row>
    <row r="91" spans="1:22" ht="21" customHeight="1">
      <c r="A91" s="182" t="s">
        <v>47</v>
      </c>
      <c r="B91" s="188"/>
      <c r="C91" s="191"/>
      <c r="D91" s="194"/>
      <c r="E91" s="185"/>
      <c r="F91" s="185"/>
      <c r="G91" s="185"/>
      <c r="H91" s="185"/>
      <c r="I91" s="177">
        <v>0</v>
      </c>
      <c r="J91" s="177">
        <v>31</v>
      </c>
      <c r="K91" s="177">
        <v>173</v>
      </c>
      <c r="L91" s="177">
        <v>163</v>
      </c>
      <c r="M91" s="177">
        <v>175</v>
      </c>
      <c r="N91" s="177">
        <v>21</v>
      </c>
      <c r="O91" s="177">
        <v>3</v>
      </c>
      <c r="P91" s="180">
        <f>SUM(I91:O91)</f>
        <v>566</v>
      </c>
      <c r="Q91" s="181">
        <v>29.95</v>
      </c>
      <c r="R91" s="247"/>
      <c r="S91" s="72" t="s">
        <v>534</v>
      </c>
      <c r="T91" s="30" t="s">
        <v>13</v>
      </c>
      <c r="V91" s="24"/>
    </row>
    <row r="92" spans="1:22" ht="21" customHeight="1">
      <c r="A92" s="227"/>
      <c r="B92" s="188"/>
      <c r="C92" s="191"/>
      <c r="D92" s="194"/>
      <c r="E92" s="225"/>
      <c r="F92" s="225"/>
      <c r="G92" s="225"/>
      <c r="H92" s="225"/>
      <c r="I92" s="224"/>
      <c r="J92" s="224"/>
      <c r="K92" s="224"/>
      <c r="L92" s="224"/>
      <c r="M92" s="224"/>
      <c r="N92" s="224"/>
      <c r="O92" s="224"/>
      <c r="P92" s="188"/>
      <c r="Q92" s="178"/>
      <c r="R92" s="247"/>
      <c r="S92" s="72" t="s">
        <v>535</v>
      </c>
      <c r="T92" s="30" t="s">
        <v>12</v>
      </c>
      <c r="V92" s="24"/>
    </row>
    <row r="93" spans="1:22" ht="21" customHeight="1">
      <c r="A93" s="227"/>
      <c r="B93" s="188"/>
      <c r="C93" s="191"/>
      <c r="D93" s="194"/>
      <c r="E93" s="225"/>
      <c r="F93" s="225"/>
      <c r="G93" s="225"/>
      <c r="H93" s="225"/>
      <c r="I93" s="224"/>
      <c r="J93" s="224"/>
      <c r="K93" s="224"/>
      <c r="L93" s="224"/>
      <c r="M93" s="224"/>
      <c r="N93" s="224"/>
      <c r="O93" s="224"/>
      <c r="P93" s="188"/>
      <c r="Q93" s="178"/>
      <c r="R93" s="247"/>
      <c r="S93" s="72" t="s">
        <v>536</v>
      </c>
      <c r="T93" s="30" t="s">
        <v>11</v>
      </c>
      <c r="V93" s="24"/>
    </row>
    <row r="94" spans="1:22" ht="21" customHeight="1">
      <c r="A94" s="227"/>
      <c r="B94" s="188"/>
      <c r="C94" s="191"/>
      <c r="D94" s="194"/>
      <c r="E94" s="225"/>
      <c r="F94" s="225"/>
      <c r="G94" s="225"/>
      <c r="H94" s="225"/>
      <c r="I94" s="224"/>
      <c r="J94" s="224"/>
      <c r="K94" s="224"/>
      <c r="L94" s="224"/>
      <c r="M94" s="224"/>
      <c r="N94" s="224"/>
      <c r="O94" s="224"/>
      <c r="P94" s="188"/>
      <c r="Q94" s="178"/>
      <c r="R94" s="247"/>
      <c r="S94" s="72" t="s">
        <v>537</v>
      </c>
      <c r="T94" s="30" t="s">
        <v>57</v>
      </c>
      <c r="V94" s="24"/>
    </row>
    <row r="95" spans="1:22" ht="21" customHeight="1">
      <c r="A95" s="227"/>
      <c r="B95" s="188"/>
      <c r="C95" s="191"/>
      <c r="D95" s="194"/>
      <c r="E95" s="225"/>
      <c r="F95" s="225"/>
      <c r="G95" s="225"/>
      <c r="H95" s="225"/>
      <c r="I95" s="224"/>
      <c r="J95" s="224"/>
      <c r="K95" s="224"/>
      <c r="L95" s="224"/>
      <c r="M95" s="224"/>
      <c r="N95" s="224"/>
      <c r="O95" s="224"/>
      <c r="P95" s="188"/>
      <c r="Q95" s="178"/>
      <c r="R95" s="247"/>
      <c r="S95" s="72" t="s">
        <v>538</v>
      </c>
      <c r="T95" s="30" t="s">
        <v>9</v>
      </c>
      <c r="V95" s="24"/>
    </row>
    <row r="96" spans="1:22" ht="21" customHeight="1" thickBot="1">
      <c r="A96" s="240"/>
      <c r="B96" s="189"/>
      <c r="C96" s="192"/>
      <c r="D96" s="195"/>
      <c r="E96" s="237"/>
      <c r="F96" s="237"/>
      <c r="G96" s="237"/>
      <c r="H96" s="237"/>
      <c r="I96" s="232"/>
      <c r="J96" s="232"/>
      <c r="K96" s="232"/>
      <c r="L96" s="232"/>
      <c r="M96" s="232"/>
      <c r="N96" s="232"/>
      <c r="O96" s="232"/>
      <c r="P96" s="189"/>
      <c r="Q96" s="179"/>
      <c r="R96" s="248"/>
      <c r="S96" s="33" t="s">
        <v>539</v>
      </c>
      <c r="T96" s="31" t="s">
        <v>25</v>
      </c>
      <c r="V96" s="24"/>
    </row>
    <row r="97" spans="1:22" ht="21" customHeight="1">
      <c r="A97" s="182" t="s">
        <v>821</v>
      </c>
      <c r="B97" s="180" t="s">
        <v>104</v>
      </c>
      <c r="C97" s="190"/>
      <c r="D97" s="193" t="s">
        <v>42</v>
      </c>
      <c r="E97" s="177">
        <v>168</v>
      </c>
      <c r="F97" s="177">
        <v>254</v>
      </c>
      <c r="G97" s="177">
        <v>429</v>
      </c>
      <c r="H97" s="177">
        <v>520</v>
      </c>
      <c r="I97" s="185"/>
      <c r="J97" s="185"/>
      <c r="K97" s="185"/>
      <c r="L97" s="185"/>
      <c r="M97" s="185"/>
      <c r="N97" s="185"/>
      <c r="O97" s="185"/>
      <c r="P97" s="180">
        <f>SUM(E97:O97)</f>
        <v>1371</v>
      </c>
      <c r="Q97" s="181">
        <v>26.95</v>
      </c>
      <c r="R97" s="257">
        <f>(Q97*P97)+(P102*Q102)</f>
        <v>47760.399999999994</v>
      </c>
      <c r="S97" s="60" t="s">
        <v>540</v>
      </c>
      <c r="T97" s="61">
        <v>4</v>
      </c>
    </row>
    <row r="98" spans="1:22" ht="21" customHeight="1">
      <c r="A98" s="183"/>
      <c r="B98" s="188"/>
      <c r="C98" s="191"/>
      <c r="D98" s="194"/>
      <c r="E98" s="178"/>
      <c r="F98" s="178"/>
      <c r="G98" s="178"/>
      <c r="H98" s="178"/>
      <c r="I98" s="186"/>
      <c r="J98" s="186"/>
      <c r="K98" s="186"/>
      <c r="L98" s="186"/>
      <c r="M98" s="186"/>
      <c r="N98" s="186"/>
      <c r="O98" s="186"/>
      <c r="P98" s="178"/>
      <c r="Q98" s="178"/>
      <c r="R98" s="247"/>
      <c r="S98" s="72" t="s">
        <v>541</v>
      </c>
      <c r="T98" s="30" t="s">
        <v>216</v>
      </c>
      <c r="V98" s="24"/>
    </row>
    <row r="99" spans="1:22" ht="21" customHeight="1">
      <c r="A99" s="183"/>
      <c r="B99" s="188"/>
      <c r="C99" s="191"/>
      <c r="D99" s="194"/>
      <c r="E99" s="178"/>
      <c r="F99" s="178"/>
      <c r="G99" s="178"/>
      <c r="H99" s="178"/>
      <c r="I99" s="186"/>
      <c r="J99" s="186"/>
      <c r="K99" s="186"/>
      <c r="L99" s="186"/>
      <c r="M99" s="186"/>
      <c r="N99" s="186"/>
      <c r="O99" s="186"/>
      <c r="P99" s="178"/>
      <c r="Q99" s="178"/>
      <c r="R99" s="247"/>
      <c r="S99" s="72" t="s">
        <v>542</v>
      </c>
      <c r="T99" s="30" t="s">
        <v>217</v>
      </c>
      <c r="V99" s="24"/>
    </row>
    <row r="100" spans="1:22" ht="21" customHeight="1">
      <c r="A100" s="183"/>
      <c r="B100" s="188"/>
      <c r="C100" s="191"/>
      <c r="D100" s="194"/>
      <c r="E100" s="178"/>
      <c r="F100" s="178"/>
      <c r="G100" s="178"/>
      <c r="H100" s="178"/>
      <c r="I100" s="186"/>
      <c r="J100" s="186"/>
      <c r="K100" s="186"/>
      <c r="L100" s="186"/>
      <c r="M100" s="186"/>
      <c r="N100" s="186"/>
      <c r="O100" s="186"/>
      <c r="P100" s="178"/>
      <c r="Q100" s="178"/>
      <c r="R100" s="247"/>
      <c r="S100" s="72" t="s">
        <v>543</v>
      </c>
      <c r="T100" s="30" t="s">
        <v>218</v>
      </c>
      <c r="V100" s="24"/>
    </row>
    <row r="101" spans="1:22" ht="21" customHeight="1">
      <c r="A101" s="183"/>
      <c r="B101" s="188"/>
      <c r="C101" s="191"/>
      <c r="D101" s="194"/>
      <c r="E101" s="178"/>
      <c r="F101" s="178"/>
      <c r="G101" s="178"/>
      <c r="H101" s="178"/>
      <c r="I101" s="186"/>
      <c r="J101" s="186"/>
      <c r="K101" s="186"/>
      <c r="L101" s="186"/>
      <c r="M101" s="186"/>
      <c r="N101" s="186"/>
      <c r="O101" s="186"/>
      <c r="P101" s="178"/>
      <c r="Q101" s="178"/>
      <c r="R101" s="247"/>
      <c r="S101" s="72" t="s">
        <v>544</v>
      </c>
      <c r="T101" s="30" t="s">
        <v>14</v>
      </c>
      <c r="V101" s="24"/>
    </row>
    <row r="102" spans="1:22" ht="21" customHeight="1">
      <c r="A102" s="182" t="s">
        <v>48</v>
      </c>
      <c r="B102" s="188"/>
      <c r="C102" s="191"/>
      <c r="D102" s="194"/>
      <c r="E102" s="185"/>
      <c r="F102" s="185"/>
      <c r="G102" s="185"/>
      <c r="H102" s="185"/>
      <c r="I102" s="177">
        <v>296</v>
      </c>
      <c r="J102" s="177">
        <v>0</v>
      </c>
      <c r="K102" s="177">
        <v>0</v>
      </c>
      <c r="L102" s="177">
        <v>0</v>
      </c>
      <c r="M102" s="177">
        <v>43</v>
      </c>
      <c r="N102" s="177">
        <v>22</v>
      </c>
      <c r="O102" s="177">
        <v>0</v>
      </c>
      <c r="P102" s="180">
        <f>SUM(I102:O102)</f>
        <v>361</v>
      </c>
      <c r="Q102" s="181">
        <v>29.95</v>
      </c>
      <c r="R102" s="247"/>
      <c r="S102" s="72" t="s">
        <v>545</v>
      </c>
      <c r="T102" s="30" t="s">
        <v>13</v>
      </c>
      <c r="V102" s="24"/>
    </row>
    <row r="103" spans="1:22" ht="21" customHeight="1">
      <c r="A103" s="183"/>
      <c r="B103" s="188"/>
      <c r="C103" s="191"/>
      <c r="D103" s="194"/>
      <c r="E103" s="186"/>
      <c r="F103" s="186"/>
      <c r="G103" s="186"/>
      <c r="H103" s="186"/>
      <c r="I103" s="178"/>
      <c r="J103" s="178"/>
      <c r="K103" s="178"/>
      <c r="L103" s="178"/>
      <c r="M103" s="178"/>
      <c r="N103" s="178"/>
      <c r="O103" s="178"/>
      <c r="P103" s="178"/>
      <c r="Q103" s="178"/>
      <c r="R103" s="247"/>
      <c r="S103" s="72" t="s">
        <v>546</v>
      </c>
      <c r="T103" s="30" t="s">
        <v>12</v>
      </c>
      <c r="V103" s="24"/>
    </row>
    <row r="104" spans="1:22" ht="21" customHeight="1">
      <c r="A104" s="183"/>
      <c r="B104" s="188"/>
      <c r="C104" s="191"/>
      <c r="D104" s="194"/>
      <c r="E104" s="186"/>
      <c r="F104" s="186"/>
      <c r="G104" s="186"/>
      <c r="H104" s="186"/>
      <c r="I104" s="178"/>
      <c r="J104" s="178"/>
      <c r="K104" s="178"/>
      <c r="L104" s="178"/>
      <c r="M104" s="178"/>
      <c r="N104" s="178"/>
      <c r="O104" s="178"/>
      <c r="P104" s="178"/>
      <c r="Q104" s="178"/>
      <c r="R104" s="247"/>
      <c r="S104" s="72" t="s">
        <v>547</v>
      </c>
      <c r="T104" s="30" t="s">
        <v>11</v>
      </c>
      <c r="V104" s="24"/>
    </row>
    <row r="105" spans="1:22" ht="21" customHeight="1">
      <c r="A105" s="183"/>
      <c r="B105" s="188"/>
      <c r="C105" s="191"/>
      <c r="D105" s="194"/>
      <c r="E105" s="186"/>
      <c r="F105" s="186"/>
      <c r="G105" s="186"/>
      <c r="H105" s="186"/>
      <c r="I105" s="178"/>
      <c r="J105" s="178"/>
      <c r="K105" s="178"/>
      <c r="L105" s="178"/>
      <c r="M105" s="178"/>
      <c r="N105" s="178"/>
      <c r="O105" s="178"/>
      <c r="P105" s="178"/>
      <c r="Q105" s="178"/>
      <c r="R105" s="247"/>
      <c r="S105" s="72" t="s">
        <v>548</v>
      </c>
      <c r="T105" s="30" t="s">
        <v>57</v>
      </c>
      <c r="V105" s="24"/>
    </row>
    <row r="106" spans="1:22" ht="21" customHeight="1">
      <c r="A106" s="183"/>
      <c r="B106" s="188"/>
      <c r="C106" s="191"/>
      <c r="D106" s="194"/>
      <c r="E106" s="186"/>
      <c r="F106" s="186"/>
      <c r="G106" s="186"/>
      <c r="H106" s="186"/>
      <c r="I106" s="178"/>
      <c r="J106" s="178"/>
      <c r="K106" s="178"/>
      <c r="L106" s="178"/>
      <c r="M106" s="178"/>
      <c r="N106" s="178"/>
      <c r="O106" s="178"/>
      <c r="P106" s="178"/>
      <c r="Q106" s="178"/>
      <c r="R106" s="247"/>
      <c r="S106" s="72" t="s">
        <v>549</v>
      </c>
      <c r="T106" s="30" t="s">
        <v>9</v>
      </c>
      <c r="V106" s="24"/>
    </row>
    <row r="107" spans="1:22" ht="21" customHeight="1" thickBot="1">
      <c r="A107" s="184"/>
      <c r="B107" s="189"/>
      <c r="C107" s="192"/>
      <c r="D107" s="195"/>
      <c r="E107" s="187"/>
      <c r="F107" s="187"/>
      <c r="G107" s="187"/>
      <c r="H107" s="187"/>
      <c r="I107" s="179"/>
      <c r="J107" s="179"/>
      <c r="K107" s="179"/>
      <c r="L107" s="179"/>
      <c r="M107" s="179"/>
      <c r="N107" s="179"/>
      <c r="O107" s="179"/>
      <c r="P107" s="179"/>
      <c r="Q107" s="179"/>
      <c r="R107" s="248"/>
      <c r="S107" s="33" t="s">
        <v>550</v>
      </c>
      <c r="T107" s="31" t="s">
        <v>25</v>
      </c>
      <c r="V107" s="24"/>
    </row>
    <row r="108" spans="1:22" ht="22.5" customHeight="1" thickBot="1">
      <c r="A108" s="7"/>
      <c r="B108" s="7"/>
      <c r="C108" s="4"/>
      <c r="D108" s="4"/>
      <c r="E108" s="4"/>
      <c r="F108" s="4"/>
      <c r="G108" s="4"/>
      <c r="P108" s="122">
        <f>SUM(P17:P107)</f>
        <v>15172</v>
      </c>
      <c r="R108" s="143">
        <f>SUM(R17:R107)</f>
        <v>413869.39999999991</v>
      </c>
    </row>
    <row r="110" spans="1:22" s="13" customFormat="1" ht="21.75" customHeight="1">
      <c r="A110" s="28"/>
      <c r="B110" s="14"/>
      <c r="C110" s="14"/>
      <c r="D110" s="14"/>
      <c r="E110" s="14"/>
      <c r="F110" s="14"/>
      <c r="G110" s="14"/>
      <c r="H110" s="14"/>
      <c r="I110" s="14"/>
      <c r="J110" s="14"/>
      <c r="K110" s="14"/>
      <c r="L110" s="14"/>
      <c r="M110" s="14"/>
      <c r="N110" s="14"/>
      <c r="O110" s="14"/>
      <c r="P110" s="14"/>
      <c r="Q110" s="144"/>
      <c r="R110" s="144"/>
    </row>
    <row r="111" spans="1:22" s="13" customFormat="1" ht="21.75" customHeight="1">
      <c r="A111" s="28"/>
      <c r="C111" s="27"/>
      <c r="Q111" s="145"/>
      <c r="R111" s="145"/>
    </row>
    <row r="112" spans="1:22" s="13" customFormat="1" ht="21.75" customHeight="1">
      <c r="A112" s="28"/>
      <c r="Q112" s="145"/>
      <c r="R112" s="145"/>
    </row>
    <row r="113" spans="1:18" s="13" customFormat="1" ht="21.75" customHeight="1">
      <c r="A113" s="28"/>
      <c r="Q113" s="145"/>
      <c r="R113" s="145"/>
    </row>
    <row r="114" spans="1:18" s="13" customFormat="1" ht="21.75" customHeight="1">
      <c r="A114" s="28"/>
      <c r="Q114" s="145"/>
      <c r="R114" s="145"/>
    </row>
    <row r="115" spans="1:18" s="13" customFormat="1" ht="21.75" customHeight="1">
      <c r="A115" s="28"/>
      <c r="Q115" s="145"/>
      <c r="R115" s="145"/>
    </row>
    <row r="116" spans="1:18" s="13" customFormat="1" ht="21.75" customHeight="1">
      <c r="A116" s="28"/>
      <c r="Q116" s="145"/>
      <c r="R116" s="145"/>
    </row>
    <row r="117" spans="1:18" s="13" customFormat="1" ht="21.75" customHeight="1">
      <c r="A117" s="28"/>
      <c r="Q117" s="145"/>
      <c r="R117" s="145"/>
    </row>
    <row r="118" spans="1:18" s="13" customFormat="1" ht="21.75" customHeight="1">
      <c r="A118" s="28"/>
      <c r="Q118" s="145"/>
      <c r="R118" s="145"/>
    </row>
    <row r="119" spans="1:18" s="13" customFormat="1" ht="21.75" customHeight="1">
      <c r="A119" s="28"/>
      <c r="Q119" s="145"/>
      <c r="R119" s="145"/>
    </row>
    <row r="120" spans="1:18" s="13" customFormat="1" ht="21.75" customHeight="1">
      <c r="A120" s="28"/>
      <c r="Q120" s="145"/>
      <c r="R120" s="145"/>
    </row>
    <row r="121" spans="1:18">
      <c r="A121" s="25"/>
    </row>
    <row r="122" spans="1:18" ht="15">
      <c r="A122" s="26"/>
    </row>
    <row r="123" spans="1:18" ht="15">
      <c r="A123" s="26"/>
    </row>
  </sheetData>
  <mergeCells count="307">
    <mergeCell ref="S14:T14"/>
    <mergeCell ref="T15:T16"/>
    <mergeCell ref="Q6:R6"/>
    <mergeCell ref="S6:T6"/>
    <mergeCell ref="S7:T7"/>
    <mergeCell ref="A61:D61"/>
    <mergeCell ref="B97:B107"/>
    <mergeCell ref="C97:C107"/>
    <mergeCell ref="D97:D107"/>
    <mergeCell ref="B50:B60"/>
    <mergeCell ref="C50:C60"/>
    <mergeCell ref="S62:S63"/>
    <mergeCell ref="T62:T63"/>
    <mergeCell ref="R75:R85"/>
    <mergeCell ref="B86:B96"/>
    <mergeCell ref="N62:N63"/>
    <mergeCell ref="R97:R107"/>
    <mergeCell ref="R86:R96"/>
    <mergeCell ref="B64:B74"/>
    <mergeCell ref="C64:C74"/>
    <mergeCell ref="D64:D74"/>
    <mergeCell ref="E75:E79"/>
    <mergeCell ref="F75:F79"/>
    <mergeCell ref="A69:A74"/>
    <mergeCell ref="E69:E74"/>
    <mergeCell ref="G75:G79"/>
    <mergeCell ref="S1:T1"/>
    <mergeCell ref="S2:T2"/>
    <mergeCell ref="S3:T3"/>
    <mergeCell ref="S4:T4"/>
    <mergeCell ref="S5:T5"/>
    <mergeCell ref="R28:R38"/>
    <mergeCell ref="M15:M16"/>
    <mergeCell ref="O17:O21"/>
    <mergeCell ref="O62:O63"/>
    <mergeCell ref="I17:I21"/>
    <mergeCell ref="J17:J21"/>
    <mergeCell ref="H15:H16"/>
    <mergeCell ref="I15:I16"/>
    <mergeCell ref="J15:J16"/>
    <mergeCell ref="S15:S16"/>
    <mergeCell ref="H28:H32"/>
    <mergeCell ref="I28:I32"/>
    <mergeCell ref="J28:J32"/>
    <mergeCell ref="K28:K32"/>
    <mergeCell ref="L28:L32"/>
    <mergeCell ref="M28:M32"/>
    <mergeCell ref="D62:D63"/>
    <mergeCell ref="R15:R16"/>
    <mergeCell ref="R17:R27"/>
    <mergeCell ref="R62:R63"/>
    <mergeCell ref="R64:R74"/>
    <mergeCell ref="R39:R49"/>
    <mergeCell ref="R50:R60"/>
    <mergeCell ref="C62:C63"/>
    <mergeCell ref="D50:D60"/>
    <mergeCell ref="F69:F74"/>
    <mergeCell ref="G69:G74"/>
    <mergeCell ref="Q69:Q74"/>
    <mergeCell ref="M62:M63"/>
    <mergeCell ref="C17:C27"/>
    <mergeCell ref="D17:D27"/>
    <mergeCell ref="J62:J63"/>
    <mergeCell ref="K62:K63"/>
    <mergeCell ref="L62:L63"/>
    <mergeCell ref="K17:K21"/>
    <mergeCell ref="P17:P21"/>
    <mergeCell ref="Q17:Q21"/>
    <mergeCell ref="A14:D14"/>
    <mergeCell ref="A62:A63"/>
    <mergeCell ref="A28:A32"/>
    <mergeCell ref="L39:L43"/>
    <mergeCell ref="A39:A43"/>
    <mergeCell ref="O39:O43"/>
    <mergeCell ref="P39:P43"/>
    <mergeCell ref="Q39:Q43"/>
    <mergeCell ref="Q62:Q63"/>
    <mergeCell ref="K15:K16"/>
    <mergeCell ref="A15:A16"/>
    <mergeCell ref="C15:C16"/>
    <mergeCell ref="D15:D16"/>
    <mergeCell ref="E15:E16"/>
    <mergeCell ref="G62:G63"/>
    <mergeCell ref="B15:B16"/>
    <mergeCell ref="B62:B63"/>
    <mergeCell ref="C39:C49"/>
    <mergeCell ref="D39:D49"/>
    <mergeCell ref="B28:B38"/>
    <mergeCell ref="Q15:Q16"/>
    <mergeCell ref="E62:E63"/>
    <mergeCell ref="F62:F63"/>
    <mergeCell ref="M17:M21"/>
    <mergeCell ref="P62:P63"/>
    <mergeCell ref="F15:F16"/>
    <mergeCell ref="G15:G16"/>
    <mergeCell ref="N15:N16"/>
    <mergeCell ref="O15:O16"/>
    <mergeCell ref="P15:P16"/>
    <mergeCell ref="G22:G27"/>
    <mergeCell ref="H22:H27"/>
    <mergeCell ref="I22:I27"/>
    <mergeCell ref="J22:J27"/>
    <mergeCell ref="H62:H63"/>
    <mergeCell ref="I62:I63"/>
    <mergeCell ref="L15:L16"/>
    <mergeCell ref="K22:K27"/>
    <mergeCell ref="L22:L27"/>
    <mergeCell ref="N17:N21"/>
    <mergeCell ref="A17:A21"/>
    <mergeCell ref="E17:E21"/>
    <mergeCell ref="F17:F21"/>
    <mergeCell ref="G17:G21"/>
    <mergeCell ref="H17:H21"/>
    <mergeCell ref="L17:L21"/>
    <mergeCell ref="A22:A27"/>
    <mergeCell ref="E22:E27"/>
    <mergeCell ref="F22:F27"/>
    <mergeCell ref="B17:B27"/>
    <mergeCell ref="M22:M27"/>
    <mergeCell ref="N22:N27"/>
    <mergeCell ref="O22:O27"/>
    <mergeCell ref="P22:P27"/>
    <mergeCell ref="Q33:Q38"/>
    <mergeCell ref="C28:C38"/>
    <mergeCell ref="D28:D38"/>
    <mergeCell ref="E28:E32"/>
    <mergeCell ref="F28:F32"/>
    <mergeCell ref="G28:G32"/>
    <mergeCell ref="Q22:Q27"/>
    <mergeCell ref="N28:N32"/>
    <mergeCell ref="O28:O32"/>
    <mergeCell ref="P28:P32"/>
    <mergeCell ref="M33:M38"/>
    <mergeCell ref="N33:N38"/>
    <mergeCell ref="O33:O38"/>
    <mergeCell ref="P33:P38"/>
    <mergeCell ref="Q28:Q32"/>
    <mergeCell ref="A33:A38"/>
    <mergeCell ref="E33:E38"/>
    <mergeCell ref="F33:F38"/>
    <mergeCell ref="G33:G38"/>
    <mergeCell ref="H33:H38"/>
    <mergeCell ref="I33:I38"/>
    <mergeCell ref="J33:J38"/>
    <mergeCell ref="K33:K38"/>
    <mergeCell ref="L33:L38"/>
    <mergeCell ref="P55:P60"/>
    <mergeCell ref="Q55:Q60"/>
    <mergeCell ref="A50:A54"/>
    <mergeCell ref="E50:E54"/>
    <mergeCell ref="F50:F54"/>
    <mergeCell ref="G50:G54"/>
    <mergeCell ref="H50:H54"/>
    <mergeCell ref="E39:E43"/>
    <mergeCell ref="F39:F43"/>
    <mergeCell ref="G39:G43"/>
    <mergeCell ref="L50:L54"/>
    <mergeCell ref="A44:A49"/>
    <mergeCell ref="E44:E49"/>
    <mergeCell ref="F44:F49"/>
    <mergeCell ref="G44:G49"/>
    <mergeCell ref="H44:H49"/>
    <mergeCell ref="I44:I49"/>
    <mergeCell ref="M39:M43"/>
    <mergeCell ref="N39:N43"/>
    <mergeCell ref="H39:H43"/>
    <mergeCell ref="I39:I43"/>
    <mergeCell ref="J39:J43"/>
    <mergeCell ref="K39:K43"/>
    <mergeCell ref="B39:B49"/>
    <mergeCell ref="P44:P49"/>
    <mergeCell ref="Q44:Q49"/>
    <mergeCell ref="M50:M54"/>
    <mergeCell ref="N50:N54"/>
    <mergeCell ref="O50:O54"/>
    <mergeCell ref="P50:P54"/>
    <mergeCell ref="Q50:Q54"/>
    <mergeCell ref="J44:J49"/>
    <mergeCell ref="K44:K49"/>
    <mergeCell ref="L44:L49"/>
    <mergeCell ref="K64:K68"/>
    <mergeCell ref="M55:M60"/>
    <mergeCell ref="M44:M49"/>
    <mergeCell ref="N44:N49"/>
    <mergeCell ref="O44:O49"/>
    <mergeCell ref="N55:N60"/>
    <mergeCell ref="O55:O60"/>
    <mergeCell ref="I50:I54"/>
    <mergeCell ref="J50:J54"/>
    <mergeCell ref="K50:K54"/>
    <mergeCell ref="O69:O74"/>
    <mergeCell ref="P69:P74"/>
    <mergeCell ref="M64:M68"/>
    <mergeCell ref="N64:N68"/>
    <mergeCell ref="O64:O68"/>
    <mergeCell ref="P64:P68"/>
    <mergeCell ref="Q64:Q68"/>
    <mergeCell ref="A55:A60"/>
    <mergeCell ref="E55:E60"/>
    <mergeCell ref="F55:F60"/>
    <mergeCell ref="G55:G60"/>
    <mergeCell ref="H55:H60"/>
    <mergeCell ref="A64:A68"/>
    <mergeCell ref="E64:E68"/>
    <mergeCell ref="F64:F68"/>
    <mergeCell ref="G64:G68"/>
    <mergeCell ref="L64:L68"/>
    <mergeCell ref="I55:I60"/>
    <mergeCell ref="J55:J60"/>
    <mergeCell ref="K55:K60"/>
    <mergeCell ref="L55:L60"/>
    <mergeCell ref="H64:H68"/>
    <mergeCell ref="I64:I68"/>
    <mergeCell ref="J64:J68"/>
    <mergeCell ref="K69:K74"/>
    <mergeCell ref="L69:L74"/>
    <mergeCell ref="M69:M74"/>
    <mergeCell ref="N69:N74"/>
    <mergeCell ref="H75:H79"/>
    <mergeCell ref="I75:I79"/>
    <mergeCell ref="J75:J79"/>
    <mergeCell ref="H69:H74"/>
    <mergeCell ref="I69:I74"/>
    <mergeCell ref="J69:J74"/>
    <mergeCell ref="N75:N79"/>
    <mergeCell ref="O75:O79"/>
    <mergeCell ref="P75:P79"/>
    <mergeCell ref="Q75:Q79"/>
    <mergeCell ref="A91:A96"/>
    <mergeCell ref="K75:K79"/>
    <mergeCell ref="L75:L79"/>
    <mergeCell ref="M75:M79"/>
    <mergeCell ref="A80:A85"/>
    <mergeCell ref="E80:E85"/>
    <mergeCell ref="N80:N85"/>
    <mergeCell ref="O80:O85"/>
    <mergeCell ref="P80:P85"/>
    <mergeCell ref="Q80:Q85"/>
    <mergeCell ref="J80:J85"/>
    <mergeCell ref="K80:K85"/>
    <mergeCell ref="L80:L85"/>
    <mergeCell ref="M80:M85"/>
    <mergeCell ref="B75:B85"/>
    <mergeCell ref="C75:C85"/>
    <mergeCell ref="D75:D85"/>
    <mergeCell ref="A75:A79"/>
    <mergeCell ref="L91:L96"/>
    <mergeCell ref="K91:K96"/>
    <mergeCell ref="J91:J96"/>
    <mergeCell ref="I91:I96"/>
    <mergeCell ref="H91:H96"/>
    <mergeCell ref="G91:G96"/>
    <mergeCell ref="F80:F85"/>
    <mergeCell ref="G80:G85"/>
    <mergeCell ref="H80:H85"/>
    <mergeCell ref="I80:I85"/>
    <mergeCell ref="F91:F96"/>
    <mergeCell ref="A86:A90"/>
    <mergeCell ref="E86:E90"/>
    <mergeCell ref="F86:F90"/>
    <mergeCell ref="G86:G90"/>
    <mergeCell ref="H86:H90"/>
    <mergeCell ref="I86:I90"/>
    <mergeCell ref="J86:J90"/>
    <mergeCell ref="K86:K90"/>
    <mergeCell ref="L86:L90"/>
    <mergeCell ref="C86:C96"/>
    <mergeCell ref="D86:D96"/>
    <mergeCell ref="E91:E96"/>
    <mergeCell ref="M86:M90"/>
    <mergeCell ref="N86:N90"/>
    <mergeCell ref="O86:O90"/>
    <mergeCell ref="P86:P90"/>
    <mergeCell ref="Q86:Q90"/>
    <mergeCell ref="M91:M96"/>
    <mergeCell ref="N91:N96"/>
    <mergeCell ref="O91:O96"/>
    <mergeCell ref="P91:P96"/>
    <mergeCell ref="Q91:Q96"/>
    <mergeCell ref="Q102:Q107"/>
    <mergeCell ref="A97:A101"/>
    <mergeCell ref="E97:E101"/>
    <mergeCell ref="F97:F101"/>
    <mergeCell ref="G97:G101"/>
    <mergeCell ref="H97:H101"/>
    <mergeCell ref="M97:M101"/>
    <mergeCell ref="N97:N101"/>
    <mergeCell ref="O97:O101"/>
    <mergeCell ref="P97:P101"/>
    <mergeCell ref="L102:L107"/>
    <mergeCell ref="I97:I101"/>
    <mergeCell ref="J97:J101"/>
    <mergeCell ref="K97:K101"/>
    <mergeCell ref="L97:L101"/>
    <mergeCell ref="O102:O107"/>
    <mergeCell ref="Q97:Q101"/>
    <mergeCell ref="P102:P107"/>
    <mergeCell ref="A102:A107"/>
    <mergeCell ref="E102:E107"/>
    <mergeCell ref="F102:F107"/>
    <mergeCell ref="G102:G107"/>
    <mergeCell ref="M102:M107"/>
    <mergeCell ref="N102:N107"/>
    <mergeCell ref="H102:H107"/>
    <mergeCell ref="I102:I107"/>
    <mergeCell ref="J102:J107"/>
    <mergeCell ref="K102:K107"/>
  </mergeCells>
  <phoneticPr fontId="0" type="noConversion"/>
  <dataValidations disablePrompts="1" count="1">
    <dataValidation type="list" allowBlank="1" showInputMessage="1" showErrorMessage="1" prompt="SELECCIONAR TIPO DE TRANSPORTE" sqref="S7:T7">
      <formula1>"MARITIMO, AEREO, TERRESTRE"</formula1>
    </dataValidation>
  </dataValidations>
  <pageMargins left="0.23622047244094491" right="0.23622047244094491" top="0" bottom="0" header="0" footer="0"/>
  <pageSetup paperSize="8" scale="44" orientation="portrait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10"/>
    <pageSetUpPr fitToPage="1"/>
  </sheetPr>
  <dimension ref="A1:T72"/>
  <sheetViews>
    <sheetView showGridLines="0" zoomScale="60" zoomScaleNormal="60" workbookViewId="0">
      <selection activeCell="A85" sqref="A85"/>
    </sheetView>
  </sheetViews>
  <sheetFormatPr defaultColWidth="11.42578125" defaultRowHeight="12.75"/>
  <cols>
    <col min="1" max="4" width="31.42578125" style="1" customWidth="1"/>
    <col min="5" max="15" width="8.5703125" style="1" customWidth="1"/>
    <col min="16" max="16" width="17.140625" style="1" customWidth="1"/>
    <col min="17" max="17" width="17.140625" style="130" customWidth="1"/>
    <col min="18" max="18" width="35.85546875" style="130" customWidth="1"/>
    <col min="19" max="19" width="24.140625" style="1" customWidth="1"/>
    <col min="20" max="20" width="10" style="1" customWidth="1"/>
    <col min="21" max="23" width="11.42578125" style="1" customWidth="1"/>
    <col min="24" max="16384" width="11.42578125" style="1"/>
  </cols>
  <sheetData>
    <row r="1" spans="1:20" s="46" customFormat="1" ht="19.5" customHeight="1">
      <c r="A1" s="45"/>
      <c r="C1" s="47"/>
      <c r="O1" s="48"/>
      <c r="Q1" s="131"/>
      <c r="R1" s="131" t="s">
        <v>123</v>
      </c>
      <c r="S1" s="204"/>
      <c r="T1" s="205"/>
    </row>
    <row r="2" spans="1:20" s="46" customFormat="1" ht="19.5" customHeight="1">
      <c r="A2" s="45"/>
      <c r="B2" s="121"/>
      <c r="C2" s="49"/>
      <c r="D2" s="48"/>
      <c r="O2" s="50"/>
      <c r="Q2" s="131"/>
      <c r="R2" s="131" t="s">
        <v>219</v>
      </c>
      <c r="S2" s="204"/>
      <c r="T2" s="205"/>
    </row>
    <row r="3" spans="1:20" s="46" customFormat="1" ht="19.5" customHeight="1">
      <c r="A3" s="45"/>
      <c r="B3" s="48"/>
      <c r="C3" s="49"/>
      <c r="D3" s="121"/>
      <c r="O3" s="50"/>
      <c r="Q3" s="131"/>
      <c r="R3" s="131" t="s">
        <v>684</v>
      </c>
      <c r="S3" s="204"/>
      <c r="T3" s="205"/>
    </row>
    <row r="4" spans="1:20" s="46" customFormat="1" ht="19.5" customHeight="1">
      <c r="A4" s="45"/>
      <c r="B4" s="48"/>
      <c r="C4" s="49"/>
      <c r="D4" s="48"/>
      <c r="O4" s="50"/>
      <c r="Q4" s="131"/>
      <c r="R4" s="131" t="s">
        <v>124</v>
      </c>
      <c r="S4" s="204"/>
      <c r="T4" s="205"/>
    </row>
    <row r="5" spans="1:20" s="46" customFormat="1" ht="19.5" customHeight="1">
      <c r="A5" s="45"/>
      <c r="B5" s="48"/>
      <c r="C5" s="51"/>
      <c r="D5" s="48"/>
      <c r="E5" s="41"/>
      <c r="Q5" s="131"/>
      <c r="R5" s="131" t="s">
        <v>125</v>
      </c>
      <c r="S5" s="204"/>
      <c r="T5" s="205"/>
    </row>
    <row r="6" spans="1:20" s="46" customFormat="1" ht="19.5" customHeight="1">
      <c r="A6" s="45"/>
      <c r="B6" s="48"/>
      <c r="C6" s="49"/>
      <c r="D6" s="48"/>
      <c r="Q6" s="214" t="s">
        <v>126</v>
      </c>
      <c r="R6" s="215"/>
      <c r="S6" s="204"/>
      <c r="T6" s="205"/>
    </row>
    <row r="7" spans="1:20" s="46" customFormat="1" ht="19.5" customHeight="1">
      <c r="A7" s="45"/>
      <c r="B7" s="48"/>
      <c r="C7" s="49"/>
      <c r="D7" s="48"/>
      <c r="O7" s="49"/>
      <c r="Q7" s="131"/>
      <c r="R7" s="131" t="s">
        <v>127</v>
      </c>
      <c r="S7" s="204"/>
      <c r="T7" s="205"/>
    </row>
    <row r="8" spans="1:20" s="46" customFormat="1" ht="19.5" customHeight="1">
      <c r="A8" s="45"/>
      <c r="B8" s="52"/>
      <c r="C8" s="52"/>
      <c r="D8" s="52"/>
      <c r="E8" s="52"/>
      <c r="F8" s="52"/>
      <c r="G8" s="47"/>
      <c r="H8" s="47"/>
      <c r="Q8" s="132"/>
      <c r="R8" s="132"/>
    </row>
    <row r="9" spans="1:20" s="46" customFormat="1" ht="19.5" customHeight="1">
      <c r="A9" s="53"/>
      <c r="B9" s="52"/>
      <c r="C9" s="54"/>
      <c r="D9" s="43"/>
      <c r="E9" s="43"/>
      <c r="F9" s="52"/>
      <c r="Q9" s="132"/>
      <c r="R9" s="132"/>
    </row>
    <row r="10" spans="1:20" s="46" customFormat="1" ht="19.5" customHeight="1">
      <c r="A10" s="53"/>
      <c r="B10" s="52"/>
      <c r="C10" s="54"/>
      <c r="D10" s="43"/>
      <c r="E10" s="43"/>
      <c r="F10" s="52"/>
      <c r="Q10" s="132"/>
      <c r="R10" s="132"/>
    </row>
    <row r="11" spans="1:20" s="46" customFormat="1" ht="19.5" customHeight="1">
      <c r="A11" s="53"/>
      <c r="B11" s="52"/>
      <c r="C11" s="54"/>
      <c r="D11" s="43"/>
      <c r="E11" s="43"/>
      <c r="F11" s="52"/>
      <c r="Q11" s="132"/>
      <c r="R11" s="132"/>
    </row>
    <row r="12" spans="1:20" s="46" customFormat="1" ht="19.5" customHeight="1">
      <c r="A12" s="53"/>
      <c r="B12" s="52"/>
      <c r="C12" s="52"/>
      <c r="D12" s="44"/>
      <c r="E12" s="43"/>
      <c r="F12" s="52"/>
      <c r="Q12" s="132"/>
      <c r="R12" s="132"/>
    </row>
    <row r="13" spans="1:20" s="57" customFormat="1" ht="19.5" customHeight="1" thickBot="1">
      <c r="A13" s="55"/>
      <c r="B13" s="52"/>
      <c r="C13" s="54"/>
      <c r="D13" s="56"/>
      <c r="E13" s="56"/>
      <c r="F13" s="56"/>
      <c r="Q13" s="133"/>
      <c r="R13" s="134"/>
    </row>
    <row r="14" spans="1:20" ht="22.5" customHeight="1">
      <c r="A14" s="198" t="s">
        <v>51</v>
      </c>
      <c r="B14" s="199"/>
      <c r="C14" s="199"/>
      <c r="D14" s="199"/>
      <c r="E14" s="169"/>
      <c r="F14" s="169"/>
      <c r="G14" s="169"/>
      <c r="H14" s="169"/>
      <c r="I14" s="169"/>
      <c r="J14" s="169"/>
      <c r="K14" s="169"/>
      <c r="L14" s="169"/>
      <c r="M14" s="169"/>
      <c r="N14" s="169"/>
      <c r="O14" s="169"/>
      <c r="P14" s="169"/>
      <c r="Q14" s="169"/>
      <c r="R14" s="169"/>
      <c r="S14" s="199"/>
      <c r="T14" s="206"/>
    </row>
    <row r="15" spans="1:20" s="58" customFormat="1" ht="11.25" customHeight="1">
      <c r="A15" s="200" t="s">
        <v>40</v>
      </c>
      <c r="B15" s="196" t="s">
        <v>92</v>
      </c>
      <c r="C15" s="196" t="s">
        <v>38</v>
      </c>
      <c r="D15" s="196" t="s">
        <v>39</v>
      </c>
      <c r="E15" s="196">
        <v>4</v>
      </c>
      <c r="F15" s="196" t="s">
        <v>17</v>
      </c>
      <c r="G15" s="196" t="s">
        <v>16</v>
      </c>
      <c r="H15" s="196" t="s">
        <v>15</v>
      </c>
      <c r="I15" s="196" t="s">
        <v>14</v>
      </c>
      <c r="J15" s="196" t="s">
        <v>13</v>
      </c>
      <c r="K15" s="196" t="s">
        <v>12</v>
      </c>
      <c r="L15" s="196" t="s">
        <v>11</v>
      </c>
      <c r="M15" s="196" t="s">
        <v>57</v>
      </c>
      <c r="N15" s="196" t="s">
        <v>9</v>
      </c>
      <c r="O15" s="196" t="s">
        <v>25</v>
      </c>
      <c r="P15" s="196" t="s">
        <v>7</v>
      </c>
      <c r="Q15" s="196" t="s">
        <v>8</v>
      </c>
      <c r="R15" s="196" t="s">
        <v>7</v>
      </c>
      <c r="S15" s="196" t="s">
        <v>116</v>
      </c>
      <c r="T15" s="210" t="s">
        <v>117</v>
      </c>
    </row>
    <row r="16" spans="1:20" s="34" customFormat="1" ht="11.25" customHeight="1" thickBot="1">
      <c r="A16" s="201"/>
      <c r="B16" s="203"/>
      <c r="C16" s="202"/>
      <c r="D16" s="197"/>
      <c r="E16" s="197"/>
      <c r="F16" s="197"/>
      <c r="G16" s="197"/>
      <c r="H16" s="197"/>
      <c r="I16" s="197"/>
      <c r="J16" s="197"/>
      <c r="K16" s="197"/>
      <c r="L16" s="197"/>
      <c r="M16" s="197"/>
      <c r="N16" s="197"/>
      <c r="O16" s="197"/>
      <c r="P16" s="197"/>
      <c r="Q16" s="197"/>
      <c r="R16" s="197"/>
      <c r="S16" s="202"/>
      <c r="T16" s="211"/>
    </row>
    <row r="17" spans="1:20" ht="21" customHeight="1">
      <c r="A17" s="182" t="s">
        <v>825</v>
      </c>
      <c r="B17" s="180" t="s">
        <v>112</v>
      </c>
      <c r="C17" s="190"/>
      <c r="D17" s="193" t="s">
        <v>53</v>
      </c>
      <c r="E17" s="177">
        <v>906</v>
      </c>
      <c r="F17" s="177">
        <v>1422</v>
      </c>
      <c r="G17" s="177">
        <v>1865</v>
      </c>
      <c r="H17" s="177">
        <v>1035</v>
      </c>
      <c r="I17" s="185"/>
      <c r="J17" s="185"/>
      <c r="K17" s="185"/>
      <c r="L17" s="185"/>
      <c r="M17" s="185"/>
      <c r="N17" s="185"/>
      <c r="O17" s="185"/>
      <c r="P17" s="180">
        <f>SUM(E17:O17)</f>
        <v>5228</v>
      </c>
      <c r="Q17" s="181">
        <v>32.950000000000003</v>
      </c>
      <c r="R17" s="246">
        <f>(P17*Q17)+(P22*Q22)</f>
        <v>265552.85000000003</v>
      </c>
      <c r="S17" s="72" t="s">
        <v>131</v>
      </c>
      <c r="T17" s="30">
        <v>4</v>
      </c>
    </row>
    <row r="18" spans="1:20" ht="21" customHeight="1">
      <c r="A18" s="183"/>
      <c r="B18" s="188"/>
      <c r="C18" s="191"/>
      <c r="D18" s="194"/>
      <c r="E18" s="178"/>
      <c r="F18" s="178"/>
      <c r="G18" s="178"/>
      <c r="H18" s="178"/>
      <c r="I18" s="186"/>
      <c r="J18" s="186"/>
      <c r="K18" s="186"/>
      <c r="L18" s="186"/>
      <c r="M18" s="186"/>
      <c r="N18" s="186"/>
      <c r="O18" s="186"/>
      <c r="P18" s="178"/>
      <c r="Q18" s="178"/>
      <c r="R18" s="247"/>
      <c r="S18" s="72" t="s">
        <v>132</v>
      </c>
      <c r="T18" s="30" t="s">
        <v>216</v>
      </c>
    </row>
    <row r="19" spans="1:20" ht="21" customHeight="1">
      <c r="A19" s="183"/>
      <c r="B19" s="188"/>
      <c r="C19" s="191"/>
      <c r="D19" s="194"/>
      <c r="E19" s="178"/>
      <c r="F19" s="178"/>
      <c r="G19" s="178"/>
      <c r="H19" s="178"/>
      <c r="I19" s="186"/>
      <c r="J19" s="186"/>
      <c r="K19" s="186"/>
      <c r="L19" s="186"/>
      <c r="M19" s="186"/>
      <c r="N19" s="186"/>
      <c r="O19" s="186"/>
      <c r="P19" s="178"/>
      <c r="Q19" s="178"/>
      <c r="R19" s="247"/>
      <c r="S19" s="72" t="s">
        <v>133</v>
      </c>
      <c r="T19" s="30" t="s">
        <v>217</v>
      </c>
    </row>
    <row r="20" spans="1:20" ht="21" customHeight="1">
      <c r="A20" s="183"/>
      <c r="B20" s="188"/>
      <c r="C20" s="191"/>
      <c r="D20" s="194"/>
      <c r="E20" s="178"/>
      <c r="F20" s="178"/>
      <c r="G20" s="178"/>
      <c r="H20" s="178"/>
      <c r="I20" s="186"/>
      <c r="J20" s="186"/>
      <c r="K20" s="186"/>
      <c r="L20" s="186"/>
      <c r="M20" s="186"/>
      <c r="N20" s="186"/>
      <c r="O20" s="186"/>
      <c r="P20" s="178"/>
      <c r="Q20" s="178"/>
      <c r="R20" s="247"/>
      <c r="S20" s="72" t="s">
        <v>134</v>
      </c>
      <c r="T20" s="30" t="s">
        <v>218</v>
      </c>
    </row>
    <row r="21" spans="1:20" ht="21" customHeight="1">
      <c r="A21" s="183"/>
      <c r="B21" s="188"/>
      <c r="C21" s="191"/>
      <c r="D21" s="194"/>
      <c r="E21" s="178"/>
      <c r="F21" s="178"/>
      <c r="G21" s="178"/>
      <c r="H21" s="178"/>
      <c r="I21" s="186"/>
      <c r="J21" s="186"/>
      <c r="K21" s="186"/>
      <c r="L21" s="186"/>
      <c r="M21" s="186"/>
      <c r="N21" s="186"/>
      <c r="O21" s="186"/>
      <c r="P21" s="178"/>
      <c r="Q21" s="178"/>
      <c r="R21" s="247"/>
      <c r="S21" s="72" t="s">
        <v>135</v>
      </c>
      <c r="T21" s="30" t="s">
        <v>14</v>
      </c>
    </row>
    <row r="22" spans="1:20" ht="21" customHeight="1">
      <c r="A22" s="182" t="s">
        <v>54</v>
      </c>
      <c r="B22" s="188"/>
      <c r="C22" s="191"/>
      <c r="D22" s="194"/>
      <c r="E22" s="185"/>
      <c r="F22" s="185"/>
      <c r="G22" s="185"/>
      <c r="H22" s="185"/>
      <c r="I22" s="177">
        <v>609</v>
      </c>
      <c r="J22" s="177">
        <v>458</v>
      </c>
      <c r="K22" s="177">
        <v>753</v>
      </c>
      <c r="L22" s="177">
        <v>455</v>
      </c>
      <c r="M22" s="177">
        <v>258</v>
      </c>
      <c r="N22" s="177">
        <v>32</v>
      </c>
      <c r="O22" s="177">
        <v>30</v>
      </c>
      <c r="P22" s="180">
        <f>SUM(I22:O22)</f>
        <v>2595</v>
      </c>
      <c r="Q22" s="181">
        <v>35.950000000000003</v>
      </c>
      <c r="R22" s="247"/>
      <c r="S22" s="72" t="s">
        <v>136</v>
      </c>
      <c r="T22" s="30" t="s">
        <v>13</v>
      </c>
    </row>
    <row r="23" spans="1:20" ht="21" customHeight="1">
      <c r="A23" s="183"/>
      <c r="B23" s="188"/>
      <c r="C23" s="191"/>
      <c r="D23" s="194"/>
      <c r="E23" s="186"/>
      <c r="F23" s="186"/>
      <c r="G23" s="186"/>
      <c r="H23" s="186"/>
      <c r="I23" s="178"/>
      <c r="J23" s="178"/>
      <c r="K23" s="178"/>
      <c r="L23" s="178"/>
      <c r="M23" s="178"/>
      <c r="N23" s="178"/>
      <c r="O23" s="178"/>
      <c r="P23" s="178"/>
      <c r="Q23" s="178"/>
      <c r="R23" s="247"/>
      <c r="S23" s="72" t="s">
        <v>137</v>
      </c>
      <c r="T23" s="30" t="s">
        <v>12</v>
      </c>
    </row>
    <row r="24" spans="1:20" ht="21" customHeight="1">
      <c r="A24" s="183"/>
      <c r="B24" s="188"/>
      <c r="C24" s="191"/>
      <c r="D24" s="194"/>
      <c r="E24" s="186"/>
      <c r="F24" s="186"/>
      <c r="G24" s="186"/>
      <c r="H24" s="186"/>
      <c r="I24" s="178"/>
      <c r="J24" s="178"/>
      <c r="K24" s="178"/>
      <c r="L24" s="178"/>
      <c r="M24" s="178"/>
      <c r="N24" s="178"/>
      <c r="O24" s="178"/>
      <c r="P24" s="178"/>
      <c r="Q24" s="178"/>
      <c r="R24" s="247"/>
      <c r="S24" s="72" t="s">
        <v>138</v>
      </c>
      <c r="T24" s="30" t="s">
        <v>11</v>
      </c>
    </row>
    <row r="25" spans="1:20" ht="21" customHeight="1">
      <c r="A25" s="183"/>
      <c r="B25" s="188"/>
      <c r="C25" s="191"/>
      <c r="D25" s="194"/>
      <c r="E25" s="186"/>
      <c r="F25" s="186"/>
      <c r="G25" s="186"/>
      <c r="H25" s="186"/>
      <c r="I25" s="178"/>
      <c r="J25" s="178"/>
      <c r="K25" s="178"/>
      <c r="L25" s="178"/>
      <c r="M25" s="178"/>
      <c r="N25" s="178"/>
      <c r="O25" s="178"/>
      <c r="P25" s="178"/>
      <c r="Q25" s="178"/>
      <c r="R25" s="247"/>
      <c r="S25" s="72" t="s">
        <v>139</v>
      </c>
      <c r="T25" s="30" t="s">
        <v>57</v>
      </c>
    </row>
    <row r="26" spans="1:20" ht="21" customHeight="1">
      <c r="A26" s="183"/>
      <c r="B26" s="188"/>
      <c r="C26" s="191"/>
      <c r="D26" s="194"/>
      <c r="E26" s="186"/>
      <c r="F26" s="186"/>
      <c r="G26" s="186"/>
      <c r="H26" s="186"/>
      <c r="I26" s="178"/>
      <c r="J26" s="178"/>
      <c r="K26" s="178"/>
      <c r="L26" s="178"/>
      <c r="M26" s="178"/>
      <c r="N26" s="178"/>
      <c r="O26" s="178"/>
      <c r="P26" s="178"/>
      <c r="Q26" s="178"/>
      <c r="R26" s="247"/>
      <c r="S26" s="72" t="s">
        <v>140</v>
      </c>
      <c r="T26" s="30" t="s">
        <v>9</v>
      </c>
    </row>
    <row r="27" spans="1:20" ht="21" customHeight="1" thickBot="1">
      <c r="A27" s="184"/>
      <c r="B27" s="189"/>
      <c r="C27" s="192"/>
      <c r="D27" s="195"/>
      <c r="E27" s="187"/>
      <c r="F27" s="187"/>
      <c r="G27" s="187"/>
      <c r="H27" s="187"/>
      <c r="I27" s="179"/>
      <c r="J27" s="179"/>
      <c r="K27" s="179"/>
      <c r="L27" s="179"/>
      <c r="M27" s="179"/>
      <c r="N27" s="179"/>
      <c r="O27" s="179"/>
      <c r="P27" s="179"/>
      <c r="Q27" s="179"/>
      <c r="R27" s="248"/>
      <c r="S27" s="33" t="s">
        <v>141</v>
      </c>
      <c r="T27" s="31" t="s">
        <v>25</v>
      </c>
    </row>
    <row r="28" spans="1:20" ht="21" customHeight="1">
      <c r="A28" s="182" t="s">
        <v>824</v>
      </c>
      <c r="B28" s="180" t="s">
        <v>113</v>
      </c>
      <c r="C28" s="190"/>
      <c r="D28" s="193" t="s">
        <v>53</v>
      </c>
      <c r="E28" s="177">
        <v>31</v>
      </c>
      <c r="F28" s="177">
        <v>837</v>
      </c>
      <c r="G28" s="177">
        <v>562</v>
      </c>
      <c r="H28" s="177">
        <v>546</v>
      </c>
      <c r="I28" s="185"/>
      <c r="J28" s="185"/>
      <c r="K28" s="185"/>
      <c r="L28" s="185"/>
      <c r="M28" s="185"/>
      <c r="N28" s="185"/>
      <c r="O28" s="185"/>
      <c r="P28" s="180">
        <f>SUM(E28:O28)</f>
        <v>1976</v>
      </c>
      <c r="Q28" s="181">
        <v>32.950000000000003</v>
      </c>
      <c r="R28" s="247">
        <f>(P28*Q28)+(P33*Q33)</f>
        <v>118854.45000000001</v>
      </c>
      <c r="S28" s="71" t="s">
        <v>561</v>
      </c>
      <c r="T28" s="32">
        <v>4</v>
      </c>
    </row>
    <row r="29" spans="1:20" ht="21" customHeight="1">
      <c r="A29" s="183"/>
      <c r="B29" s="188"/>
      <c r="C29" s="191"/>
      <c r="D29" s="194"/>
      <c r="E29" s="178"/>
      <c r="F29" s="178"/>
      <c r="G29" s="178"/>
      <c r="H29" s="178"/>
      <c r="I29" s="186"/>
      <c r="J29" s="186"/>
      <c r="K29" s="186"/>
      <c r="L29" s="186"/>
      <c r="M29" s="186"/>
      <c r="N29" s="186"/>
      <c r="O29" s="186"/>
      <c r="P29" s="178"/>
      <c r="Q29" s="178"/>
      <c r="R29" s="247"/>
      <c r="S29" s="72" t="s">
        <v>551</v>
      </c>
      <c r="T29" s="30" t="s">
        <v>216</v>
      </c>
    </row>
    <row r="30" spans="1:20" ht="21" customHeight="1">
      <c r="A30" s="183"/>
      <c r="B30" s="188"/>
      <c r="C30" s="191"/>
      <c r="D30" s="194"/>
      <c r="E30" s="178"/>
      <c r="F30" s="178"/>
      <c r="G30" s="178"/>
      <c r="H30" s="178"/>
      <c r="I30" s="186"/>
      <c r="J30" s="186"/>
      <c r="K30" s="186"/>
      <c r="L30" s="186"/>
      <c r="M30" s="186"/>
      <c r="N30" s="186"/>
      <c r="O30" s="186"/>
      <c r="P30" s="178"/>
      <c r="Q30" s="178"/>
      <c r="R30" s="247"/>
      <c r="S30" s="72" t="s">
        <v>552</v>
      </c>
      <c r="T30" s="30" t="s">
        <v>217</v>
      </c>
    </row>
    <row r="31" spans="1:20" ht="21" customHeight="1">
      <c r="A31" s="183"/>
      <c r="B31" s="188"/>
      <c r="C31" s="191"/>
      <c r="D31" s="194"/>
      <c r="E31" s="178"/>
      <c r="F31" s="178"/>
      <c r="G31" s="178"/>
      <c r="H31" s="178"/>
      <c r="I31" s="186"/>
      <c r="J31" s="186"/>
      <c r="K31" s="186"/>
      <c r="L31" s="186"/>
      <c r="M31" s="186"/>
      <c r="N31" s="186"/>
      <c r="O31" s="186"/>
      <c r="P31" s="178"/>
      <c r="Q31" s="178"/>
      <c r="R31" s="247"/>
      <c r="S31" s="72" t="s">
        <v>553</v>
      </c>
      <c r="T31" s="30" t="s">
        <v>218</v>
      </c>
    </row>
    <row r="32" spans="1:20" ht="21" customHeight="1">
      <c r="A32" s="183"/>
      <c r="B32" s="188"/>
      <c r="C32" s="191"/>
      <c r="D32" s="194"/>
      <c r="E32" s="178"/>
      <c r="F32" s="178"/>
      <c r="G32" s="178"/>
      <c r="H32" s="178"/>
      <c r="I32" s="186"/>
      <c r="J32" s="186"/>
      <c r="K32" s="186"/>
      <c r="L32" s="186"/>
      <c r="M32" s="186"/>
      <c r="N32" s="186"/>
      <c r="O32" s="186"/>
      <c r="P32" s="178"/>
      <c r="Q32" s="178"/>
      <c r="R32" s="247"/>
      <c r="S32" s="72" t="s">
        <v>554</v>
      </c>
      <c r="T32" s="30" t="s">
        <v>14</v>
      </c>
    </row>
    <row r="33" spans="1:20" ht="21" customHeight="1">
      <c r="A33" s="182" t="s">
        <v>56</v>
      </c>
      <c r="B33" s="188"/>
      <c r="C33" s="191"/>
      <c r="D33" s="194"/>
      <c r="E33" s="185"/>
      <c r="F33" s="185"/>
      <c r="G33" s="185"/>
      <c r="H33" s="185"/>
      <c r="I33" s="177">
        <v>403</v>
      </c>
      <c r="J33" s="177">
        <v>452</v>
      </c>
      <c r="K33" s="177">
        <v>372</v>
      </c>
      <c r="L33" s="177">
        <v>120</v>
      </c>
      <c r="M33" s="177">
        <v>120</v>
      </c>
      <c r="N33" s="177">
        <v>20</v>
      </c>
      <c r="O33" s="177">
        <v>8</v>
      </c>
      <c r="P33" s="180">
        <f>SUM(I33:O33)</f>
        <v>1495</v>
      </c>
      <c r="Q33" s="181">
        <v>35.950000000000003</v>
      </c>
      <c r="R33" s="247"/>
      <c r="S33" s="72" t="s">
        <v>555</v>
      </c>
      <c r="T33" s="30" t="s">
        <v>13</v>
      </c>
    </row>
    <row r="34" spans="1:20" ht="21" customHeight="1">
      <c r="A34" s="183"/>
      <c r="B34" s="188"/>
      <c r="C34" s="191"/>
      <c r="D34" s="194"/>
      <c r="E34" s="186"/>
      <c r="F34" s="186"/>
      <c r="G34" s="186"/>
      <c r="H34" s="186"/>
      <c r="I34" s="178"/>
      <c r="J34" s="178"/>
      <c r="K34" s="178"/>
      <c r="L34" s="178"/>
      <c r="M34" s="178"/>
      <c r="N34" s="178"/>
      <c r="O34" s="178"/>
      <c r="P34" s="178"/>
      <c r="Q34" s="178"/>
      <c r="R34" s="247"/>
      <c r="S34" s="72" t="s">
        <v>556</v>
      </c>
      <c r="T34" s="30" t="s">
        <v>12</v>
      </c>
    </row>
    <row r="35" spans="1:20" ht="21" customHeight="1">
      <c r="A35" s="183"/>
      <c r="B35" s="188"/>
      <c r="C35" s="191"/>
      <c r="D35" s="194"/>
      <c r="E35" s="186"/>
      <c r="F35" s="186"/>
      <c r="G35" s="186"/>
      <c r="H35" s="186"/>
      <c r="I35" s="178"/>
      <c r="J35" s="178"/>
      <c r="K35" s="178"/>
      <c r="L35" s="178"/>
      <c r="M35" s="178"/>
      <c r="N35" s="178"/>
      <c r="O35" s="178"/>
      <c r="P35" s="178"/>
      <c r="Q35" s="178"/>
      <c r="R35" s="247"/>
      <c r="S35" s="72" t="s">
        <v>557</v>
      </c>
      <c r="T35" s="30" t="s">
        <v>11</v>
      </c>
    </row>
    <row r="36" spans="1:20" ht="21" customHeight="1">
      <c r="A36" s="183"/>
      <c r="B36" s="188"/>
      <c r="C36" s="191"/>
      <c r="D36" s="194"/>
      <c r="E36" s="186"/>
      <c r="F36" s="186"/>
      <c r="G36" s="186"/>
      <c r="H36" s="186"/>
      <c r="I36" s="178"/>
      <c r="J36" s="178"/>
      <c r="K36" s="178"/>
      <c r="L36" s="178"/>
      <c r="M36" s="178"/>
      <c r="N36" s="178"/>
      <c r="O36" s="178"/>
      <c r="P36" s="178"/>
      <c r="Q36" s="178"/>
      <c r="R36" s="247"/>
      <c r="S36" s="72" t="s">
        <v>558</v>
      </c>
      <c r="T36" s="30" t="s">
        <v>57</v>
      </c>
    </row>
    <row r="37" spans="1:20" ht="21" customHeight="1">
      <c r="A37" s="183"/>
      <c r="B37" s="188"/>
      <c r="C37" s="191"/>
      <c r="D37" s="194"/>
      <c r="E37" s="186"/>
      <c r="F37" s="186"/>
      <c r="G37" s="186"/>
      <c r="H37" s="186"/>
      <c r="I37" s="178"/>
      <c r="J37" s="178"/>
      <c r="K37" s="178"/>
      <c r="L37" s="178"/>
      <c r="M37" s="178"/>
      <c r="N37" s="178"/>
      <c r="O37" s="178"/>
      <c r="P37" s="178"/>
      <c r="Q37" s="178"/>
      <c r="R37" s="247"/>
      <c r="S37" s="72" t="s">
        <v>559</v>
      </c>
      <c r="T37" s="30" t="s">
        <v>9</v>
      </c>
    </row>
    <row r="38" spans="1:20" ht="21" customHeight="1" thickBot="1">
      <c r="A38" s="184"/>
      <c r="B38" s="189"/>
      <c r="C38" s="192"/>
      <c r="D38" s="195"/>
      <c r="E38" s="187"/>
      <c r="F38" s="187"/>
      <c r="G38" s="187"/>
      <c r="H38" s="187"/>
      <c r="I38" s="179"/>
      <c r="J38" s="179"/>
      <c r="K38" s="179"/>
      <c r="L38" s="179"/>
      <c r="M38" s="179"/>
      <c r="N38" s="179"/>
      <c r="O38" s="179"/>
      <c r="P38" s="179"/>
      <c r="Q38" s="179"/>
      <c r="R38" s="248"/>
      <c r="S38" s="33" t="s">
        <v>560</v>
      </c>
      <c r="T38" s="31" t="s">
        <v>25</v>
      </c>
    </row>
    <row r="39" spans="1:20" ht="21" customHeight="1">
      <c r="A39" s="182" t="s">
        <v>823</v>
      </c>
      <c r="B39" s="180" t="s">
        <v>114</v>
      </c>
      <c r="C39" s="190"/>
      <c r="D39" s="193" t="s">
        <v>53</v>
      </c>
      <c r="E39" s="177">
        <v>6</v>
      </c>
      <c r="F39" s="177">
        <v>859</v>
      </c>
      <c r="G39" s="177">
        <v>723</v>
      </c>
      <c r="H39" s="177">
        <v>1043</v>
      </c>
      <c r="I39" s="185"/>
      <c r="J39" s="185"/>
      <c r="K39" s="185"/>
      <c r="L39" s="185"/>
      <c r="M39" s="185"/>
      <c r="N39" s="185"/>
      <c r="O39" s="185"/>
      <c r="P39" s="180">
        <f>SUM(E39:O39)</f>
        <v>2631</v>
      </c>
      <c r="Q39" s="181">
        <v>32.950000000000003</v>
      </c>
      <c r="R39" s="247">
        <f>(P39*Q39)+(P44*Q44)</f>
        <v>233906.7</v>
      </c>
      <c r="S39" s="71" t="s">
        <v>562</v>
      </c>
      <c r="T39" s="32">
        <v>4</v>
      </c>
    </row>
    <row r="40" spans="1:20" ht="21" customHeight="1">
      <c r="A40" s="183"/>
      <c r="B40" s="188"/>
      <c r="C40" s="191"/>
      <c r="D40" s="194"/>
      <c r="E40" s="178"/>
      <c r="F40" s="178"/>
      <c r="G40" s="178"/>
      <c r="H40" s="178"/>
      <c r="I40" s="186"/>
      <c r="J40" s="186"/>
      <c r="K40" s="186"/>
      <c r="L40" s="186"/>
      <c r="M40" s="186"/>
      <c r="N40" s="186"/>
      <c r="O40" s="186"/>
      <c r="P40" s="178"/>
      <c r="Q40" s="178"/>
      <c r="R40" s="247"/>
      <c r="S40" s="72" t="s">
        <v>563</v>
      </c>
      <c r="T40" s="30" t="s">
        <v>216</v>
      </c>
    </row>
    <row r="41" spans="1:20" ht="21" customHeight="1">
      <c r="A41" s="183"/>
      <c r="B41" s="188"/>
      <c r="C41" s="191"/>
      <c r="D41" s="194"/>
      <c r="E41" s="178"/>
      <c r="F41" s="178"/>
      <c r="G41" s="178"/>
      <c r="H41" s="178"/>
      <c r="I41" s="186"/>
      <c r="J41" s="186"/>
      <c r="K41" s="186"/>
      <c r="L41" s="186"/>
      <c r="M41" s="186"/>
      <c r="N41" s="186"/>
      <c r="O41" s="186"/>
      <c r="P41" s="178"/>
      <c r="Q41" s="178"/>
      <c r="R41" s="247"/>
      <c r="S41" s="72" t="s">
        <v>564</v>
      </c>
      <c r="T41" s="30" t="s">
        <v>217</v>
      </c>
    </row>
    <row r="42" spans="1:20" ht="21" customHeight="1">
      <c r="A42" s="183"/>
      <c r="B42" s="188"/>
      <c r="C42" s="191"/>
      <c r="D42" s="194"/>
      <c r="E42" s="178"/>
      <c r="F42" s="178"/>
      <c r="G42" s="178"/>
      <c r="H42" s="178"/>
      <c r="I42" s="186"/>
      <c r="J42" s="186"/>
      <c r="K42" s="186"/>
      <c r="L42" s="186"/>
      <c r="M42" s="186"/>
      <c r="N42" s="186"/>
      <c r="O42" s="186"/>
      <c r="P42" s="178"/>
      <c r="Q42" s="178"/>
      <c r="R42" s="247"/>
      <c r="S42" s="72" t="s">
        <v>565</v>
      </c>
      <c r="T42" s="30" t="s">
        <v>218</v>
      </c>
    </row>
    <row r="43" spans="1:20" ht="21" customHeight="1">
      <c r="A43" s="183"/>
      <c r="B43" s="188"/>
      <c r="C43" s="191"/>
      <c r="D43" s="194"/>
      <c r="E43" s="178"/>
      <c r="F43" s="178"/>
      <c r="G43" s="178"/>
      <c r="H43" s="178"/>
      <c r="I43" s="186"/>
      <c r="J43" s="186"/>
      <c r="K43" s="186"/>
      <c r="L43" s="186"/>
      <c r="M43" s="186"/>
      <c r="N43" s="186"/>
      <c r="O43" s="186"/>
      <c r="P43" s="178"/>
      <c r="Q43" s="178"/>
      <c r="R43" s="247"/>
      <c r="S43" s="72" t="s">
        <v>566</v>
      </c>
      <c r="T43" s="30" t="s">
        <v>14</v>
      </c>
    </row>
    <row r="44" spans="1:20" ht="21" customHeight="1">
      <c r="A44" s="182" t="s">
        <v>55</v>
      </c>
      <c r="B44" s="188"/>
      <c r="C44" s="191"/>
      <c r="D44" s="194"/>
      <c r="E44" s="185"/>
      <c r="F44" s="185"/>
      <c r="G44" s="185"/>
      <c r="H44" s="185"/>
      <c r="I44" s="177">
        <v>972</v>
      </c>
      <c r="J44" s="177">
        <v>954</v>
      </c>
      <c r="K44" s="177">
        <v>1024</v>
      </c>
      <c r="L44" s="177">
        <v>609</v>
      </c>
      <c r="M44" s="177">
        <v>471</v>
      </c>
      <c r="N44" s="177">
        <v>40</v>
      </c>
      <c r="O44" s="177">
        <v>25</v>
      </c>
      <c r="P44" s="180">
        <f>SUM(I44:O44)</f>
        <v>4095</v>
      </c>
      <c r="Q44" s="181">
        <v>35.950000000000003</v>
      </c>
      <c r="R44" s="247"/>
      <c r="S44" s="72" t="s">
        <v>567</v>
      </c>
      <c r="T44" s="30" t="s">
        <v>13</v>
      </c>
    </row>
    <row r="45" spans="1:20" ht="21" customHeight="1">
      <c r="A45" s="183"/>
      <c r="B45" s="188"/>
      <c r="C45" s="191"/>
      <c r="D45" s="194"/>
      <c r="E45" s="186"/>
      <c r="F45" s="186"/>
      <c r="G45" s="186"/>
      <c r="H45" s="186"/>
      <c r="I45" s="178"/>
      <c r="J45" s="178"/>
      <c r="K45" s="178"/>
      <c r="L45" s="178"/>
      <c r="M45" s="178"/>
      <c r="N45" s="178"/>
      <c r="O45" s="178"/>
      <c r="P45" s="178"/>
      <c r="Q45" s="178"/>
      <c r="R45" s="247"/>
      <c r="S45" s="72" t="s">
        <v>568</v>
      </c>
      <c r="T45" s="30" t="s">
        <v>12</v>
      </c>
    </row>
    <row r="46" spans="1:20" ht="21" customHeight="1">
      <c r="A46" s="183"/>
      <c r="B46" s="188"/>
      <c r="C46" s="191"/>
      <c r="D46" s="194"/>
      <c r="E46" s="186"/>
      <c r="F46" s="186"/>
      <c r="G46" s="186"/>
      <c r="H46" s="186"/>
      <c r="I46" s="178"/>
      <c r="J46" s="178"/>
      <c r="K46" s="178"/>
      <c r="L46" s="178"/>
      <c r="M46" s="178"/>
      <c r="N46" s="178"/>
      <c r="O46" s="178"/>
      <c r="P46" s="178"/>
      <c r="Q46" s="178"/>
      <c r="R46" s="247"/>
      <c r="S46" s="72" t="s">
        <v>569</v>
      </c>
      <c r="T46" s="30" t="s">
        <v>11</v>
      </c>
    </row>
    <row r="47" spans="1:20" ht="21" customHeight="1">
      <c r="A47" s="183"/>
      <c r="B47" s="188"/>
      <c r="C47" s="191"/>
      <c r="D47" s="194"/>
      <c r="E47" s="186"/>
      <c r="F47" s="186"/>
      <c r="G47" s="186"/>
      <c r="H47" s="186"/>
      <c r="I47" s="178"/>
      <c r="J47" s="178"/>
      <c r="K47" s="178"/>
      <c r="L47" s="178"/>
      <c r="M47" s="178"/>
      <c r="N47" s="178"/>
      <c r="O47" s="178"/>
      <c r="P47" s="178"/>
      <c r="Q47" s="178"/>
      <c r="R47" s="247"/>
      <c r="S47" s="72" t="s">
        <v>570</v>
      </c>
      <c r="T47" s="30" t="s">
        <v>57</v>
      </c>
    </row>
    <row r="48" spans="1:20" ht="21" customHeight="1">
      <c r="A48" s="183"/>
      <c r="B48" s="188"/>
      <c r="C48" s="191"/>
      <c r="D48" s="194"/>
      <c r="E48" s="186"/>
      <c r="F48" s="186"/>
      <c r="G48" s="186"/>
      <c r="H48" s="186"/>
      <c r="I48" s="178"/>
      <c r="J48" s="178"/>
      <c r="K48" s="178"/>
      <c r="L48" s="178"/>
      <c r="M48" s="178"/>
      <c r="N48" s="178"/>
      <c r="O48" s="178"/>
      <c r="P48" s="178"/>
      <c r="Q48" s="178"/>
      <c r="R48" s="247"/>
      <c r="S48" s="72" t="s">
        <v>571</v>
      </c>
      <c r="T48" s="30" t="s">
        <v>9</v>
      </c>
    </row>
    <row r="49" spans="1:20" ht="21" customHeight="1" thickBot="1">
      <c r="A49" s="184"/>
      <c r="B49" s="189"/>
      <c r="C49" s="192"/>
      <c r="D49" s="195"/>
      <c r="E49" s="187"/>
      <c r="F49" s="187"/>
      <c r="G49" s="187"/>
      <c r="H49" s="187"/>
      <c r="I49" s="179"/>
      <c r="J49" s="179"/>
      <c r="K49" s="179"/>
      <c r="L49" s="179"/>
      <c r="M49" s="179"/>
      <c r="N49" s="179"/>
      <c r="O49" s="179"/>
      <c r="P49" s="179"/>
      <c r="Q49" s="179"/>
      <c r="R49" s="248"/>
      <c r="S49" s="33" t="s">
        <v>572</v>
      </c>
      <c r="T49" s="31" t="s">
        <v>25</v>
      </c>
    </row>
    <row r="50" spans="1:20" ht="21" customHeight="1">
      <c r="A50" s="182" t="s">
        <v>822</v>
      </c>
      <c r="B50" s="180" t="s">
        <v>104</v>
      </c>
      <c r="C50" s="190"/>
      <c r="D50" s="193" t="s">
        <v>53</v>
      </c>
      <c r="E50" s="177">
        <v>44</v>
      </c>
      <c r="F50" s="177">
        <v>600</v>
      </c>
      <c r="G50" s="177">
        <v>595</v>
      </c>
      <c r="H50" s="177">
        <v>535</v>
      </c>
      <c r="I50" s="185"/>
      <c r="J50" s="185"/>
      <c r="K50" s="185"/>
      <c r="L50" s="185"/>
      <c r="M50" s="185"/>
      <c r="N50" s="185"/>
      <c r="O50" s="185"/>
      <c r="P50" s="180">
        <f>SUM(E50:O50)</f>
        <v>1774</v>
      </c>
      <c r="Q50" s="181">
        <v>32.950000000000003</v>
      </c>
      <c r="R50" s="247">
        <f>(P50*Q50)+(P55*Q55)</f>
        <v>90448.8</v>
      </c>
      <c r="S50" s="71" t="s">
        <v>573</v>
      </c>
      <c r="T50" s="32">
        <v>4</v>
      </c>
    </row>
    <row r="51" spans="1:20" ht="21" customHeight="1">
      <c r="A51" s="183"/>
      <c r="B51" s="188"/>
      <c r="C51" s="191"/>
      <c r="D51" s="194"/>
      <c r="E51" s="178"/>
      <c r="F51" s="178"/>
      <c r="G51" s="178"/>
      <c r="H51" s="178"/>
      <c r="I51" s="186"/>
      <c r="J51" s="186"/>
      <c r="K51" s="186"/>
      <c r="L51" s="186"/>
      <c r="M51" s="186"/>
      <c r="N51" s="186"/>
      <c r="O51" s="186"/>
      <c r="P51" s="178"/>
      <c r="Q51" s="178"/>
      <c r="R51" s="247"/>
      <c r="S51" s="72" t="s">
        <v>574</v>
      </c>
      <c r="T51" s="30" t="s">
        <v>216</v>
      </c>
    </row>
    <row r="52" spans="1:20" ht="21" customHeight="1">
      <c r="A52" s="183"/>
      <c r="B52" s="188"/>
      <c r="C52" s="191"/>
      <c r="D52" s="194"/>
      <c r="E52" s="178"/>
      <c r="F52" s="178"/>
      <c r="G52" s="178"/>
      <c r="H52" s="178"/>
      <c r="I52" s="186"/>
      <c r="J52" s="186"/>
      <c r="K52" s="186"/>
      <c r="L52" s="186"/>
      <c r="M52" s="186"/>
      <c r="N52" s="186"/>
      <c r="O52" s="186"/>
      <c r="P52" s="178"/>
      <c r="Q52" s="178"/>
      <c r="R52" s="247"/>
      <c r="S52" s="72" t="s">
        <v>575</v>
      </c>
      <c r="T52" s="30" t="s">
        <v>217</v>
      </c>
    </row>
    <row r="53" spans="1:20" ht="21" customHeight="1">
      <c r="A53" s="183"/>
      <c r="B53" s="188"/>
      <c r="C53" s="191"/>
      <c r="D53" s="194"/>
      <c r="E53" s="178"/>
      <c r="F53" s="178"/>
      <c r="G53" s="178"/>
      <c r="H53" s="178"/>
      <c r="I53" s="186"/>
      <c r="J53" s="186"/>
      <c r="K53" s="186"/>
      <c r="L53" s="186"/>
      <c r="M53" s="186"/>
      <c r="N53" s="186"/>
      <c r="O53" s="186"/>
      <c r="P53" s="178"/>
      <c r="Q53" s="178"/>
      <c r="R53" s="247"/>
      <c r="S53" s="72" t="s">
        <v>576</v>
      </c>
      <c r="T53" s="30" t="s">
        <v>218</v>
      </c>
    </row>
    <row r="54" spans="1:20" ht="21" customHeight="1">
      <c r="A54" s="183"/>
      <c r="B54" s="188"/>
      <c r="C54" s="191"/>
      <c r="D54" s="194"/>
      <c r="E54" s="178"/>
      <c r="F54" s="178"/>
      <c r="G54" s="178"/>
      <c r="H54" s="178"/>
      <c r="I54" s="186"/>
      <c r="J54" s="186"/>
      <c r="K54" s="186"/>
      <c r="L54" s="186"/>
      <c r="M54" s="186"/>
      <c r="N54" s="186"/>
      <c r="O54" s="186"/>
      <c r="P54" s="178"/>
      <c r="Q54" s="178"/>
      <c r="R54" s="247"/>
      <c r="S54" s="72" t="s">
        <v>577</v>
      </c>
      <c r="T54" s="30" t="s">
        <v>14</v>
      </c>
    </row>
    <row r="55" spans="1:20" ht="21" customHeight="1">
      <c r="A55" s="182" t="s">
        <v>52</v>
      </c>
      <c r="B55" s="188"/>
      <c r="C55" s="191"/>
      <c r="D55" s="194"/>
      <c r="E55" s="185"/>
      <c r="F55" s="185"/>
      <c r="G55" s="185"/>
      <c r="H55" s="185"/>
      <c r="I55" s="177">
        <v>564</v>
      </c>
      <c r="J55" s="177">
        <v>32</v>
      </c>
      <c r="K55" s="177">
        <v>140</v>
      </c>
      <c r="L55" s="177">
        <v>8</v>
      </c>
      <c r="M55" s="177">
        <v>104</v>
      </c>
      <c r="N55" s="177">
        <v>28</v>
      </c>
      <c r="O55" s="177">
        <v>14</v>
      </c>
      <c r="P55" s="180">
        <f>SUM(I55:O55)</f>
        <v>890</v>
      </c>
      <c r="Q55" s="181">
        <v>35.950000000000003</v>
      </c>
      <c r="R55" s="247"/>
      <c r="S55" s="72" t="s">
        <v>578</v>
      </c>
      <c r="T55" s="30" t="s">
        <v>13</v>
      </c>
    </row>
    <row r="56" spans="1:20" ht="21" customHeight="1">
      <c r="A56" s="183"/>
      <c r="B56" s="188"/>
      <c r="C56" s="191"/>
      <c r="D56" s="194"/>
      <c r="E56" s="186"/>
      <c r="F56" s="186"/>
      <c r="G56" s="186"/>
      <c r="H56" s="186"/>
      <c r="I56" s="178"/>
      <c r="J56" s="178"/>
      <c r="K56" s="178"/>
      <c r="L56" s="178"/>
      <c r="M56" s="178"/>
      <c r="N56" s="178"/>
      <c r="O56" s="178"/>
      <c r="P56" s="178"/>
      <c r="Q56" s="178"/>
      <c r="R56" s="247"/>
      <c r="S56" s="72" t="s">
        <v>579</v>
      </c>
      <c r="T56" s="30" t="s">
        <v>12</v>
      </c>
    </row>
    <row r="57" spans="1:20" ht="21" customHeight="1">
      <c r="A57" s="183"/>
      <c r="B57" s="188"/>
      <c r="C57" s="191"/>
      <c r="D57" s="194"/>
      <c r="E57" s="186"/>
      <c r="F57" s="186"/>
      <c r="G57" s="186"/>
      <c r="H57" s="186"/>
      <c r="I57" s="178"/>
      <c r="J57" s="178"/>
      <c r="K57" s="178"/>
      <c r="L57" s="178"/>
      <c r="M57" s="178"/>
      <c r="N57" s="178"/>
      <c r="O57" s="178"/>
      <c r="P57" s="178"/>
      <c r="Q57" s="178"/>
      <c r="R57" s="247"/>
      <c r="S57" s="72" t="s">
        <v>580</v>
      </c>
      <c r="T57" s="30" t="s">
        <v>11</v>
      </c>
    </row>
    <row r="58" spans="1:20" ht="21" customHeight="1">
      <c r="A58" s="183"/>
      <c r="B58" s="188"/>
      <c r="C58" s="191"/>
      <c r="D58" s="194"/>
      <c r="E58" s="186"/>
      <c r="F58" s="186"/>
      <c r="G58" s="186"/>
      <c r="H58" s="186"/>
      <c r="I58" s="178"/>
      <c r="J58" s="178"/>
      <c r="K58" s="178"/>
      <c r="L58" s="178"/>
      <c r="M58" s="178"/>
      <c r="N58" s="178"/>
      <c r="O58" s="178"/>
      <c r="P58" s="178"/>
      <c r="Q58" s="178"/>
      <c r="R58" s="247"/>
      <c r="S58" s="72" t="s">
        <v>581</v>
      </c>
      <c r="T58" s="30" t="s">
        <v>57</v>
      </c>
    </row>
    <row r="59" spans="1:20" ht="21" customHeight="1">
      <c r="A59" s="183"/>
      <c r="B59" s="188"/>
      <c r="C59" s="191"/>
      <c r="D59" s="194"/>
      <c r="E59" s="186"/>
      <c r="F59" s="186"/>
      <c r="G59" s="186"/>
      <c r="H59" s="186"/>
      <c r="I59" s="178"/>
      <c r="J59" s="178"/>
      <c r="K59" s="178"/>
      <c r="L59" s="178"/>
      <c r="M59" s="178"/>
      <c r="N59" s="178"/>
      <c r="O59" s="178"/>
      <c r="P59" s="178"/>
      <c r="Q59" s="178"/>
      <c r="R59" s="247"/>
      <c r="S59" s="72" t="s">
        <v>582</v>
      </c>
      <c r="T59" s="30" t="s">
        <v>9</v>
      </c>
    </row>
    <row r="60" spans="1:20" ht="21" customHeight="1" thickBot="1">
      <c r="A60" s="184"/>
      <c r="B60" s="189"/>
      <c r="C60" s="192"/>
      <c r="D60" s="195"/>
      <c r="E60" s="187"/>
      <c r="F60" s="187"/>
      <c r="G60" s="187"/>
      <c r="H60" s="187"/>
      <c r="I60" s="179"/>
      <c r="J60" s="179"/>
      <c r="K60" s="179"/>
      <c r="L60" s="179"/>
      <c r="M60" s="179"/>
      <c r="N60" s="179"/>
      <c r="O60" s="179"/>
      <c r="P60" s="179"/>
      <c r="Q60" s="179"/>
      <c r="R60" s="248"/>
      <c r="S60" s="33" t="s">
        <v>583</v>
      </c>
      <c r="T60" s="31" t="s">
        <v>25</v>
      </c>
    </row>
    <row r="61" spans="1:20" ht="22.5" customHeight="1" thickBot="1">
      <c r="A61" s="34"/>
      <c r="B61" s="34"/>
      <c r="C61" s="34"/>
      <c r="D61" s="34"/>
      <c r="E61" s="34"/>
      <c r="F61" s="34"/>
      <c r="G61" s="34"/>
      <c r="H61" s="34"/>
      <c r="I61" s="34"/>
      <c r="J61" s="34"/>
      <c r="K61" s="34"/>
      <c r="L61" s="34"/>
      <c r="M61" s="34"/>
      <c r="N61" s="34"/>
      <c r="O61" s="34"/>
      <c r="P61" s="66">
        <f>SUM(P17:P60)</f>
        <v>20684</v>
      </c>
      <c r="Q61" s="146"/>
      <c r="R61" s="147">
        <f>SUM(R17:R60)</f>
        <v>708762.8</v>
      </c>
      <c r="S61" s="34"/>
      <c r="T61" s="34"/>
    </row>
    <row r="62" spans="1:20" ht="18.75">
      <c r="A62" s="25"/>
      <c r="B62" s="4"/>
      <c r="C62" s="8"/>
      <c r="D62" s="4"/>
      <c r="E62" s="4"/>
      <c r="F62" s="4"/>
      <c r="G62" s="4"/>
      <c r="H62" s="4"/>
      <c r="I62" s="4"/>
    </row>
    <row r="63" spans="1:20">
      <c r="A63" s="25"/>
      <c r="B63" s="4"/>
      <c r="C63" s="4"/>
      <c r="D63" s="4"/>
      <c r="E63" s="4"/>
      <c r="F63" s="4"/>
      <c r="G63" s="4"/>
      <c r="H63" s="4"/>
      <c r="I63" s="4"/>
    </row>
    <row r="64" spans="1:20">
      <c r="A64" s="25"/>
      <c r="B64" s="4"/>
      <c r="C64" s="9"/>
      <c r="D64" s="4"/>
      <c r="E64" s="4"/>
      <c r="F64" s="4"/>
      <c r="G64" s="4"/>
      <c r="H64" s="4"/>
      <c r="I64" s="4"/>
    </row>
    <row r="65" spans="1:1">
      <c r="A65" s="25"/>
    </row>
    <row r="66" spans="1:1">
      <c r="A66" s="25"/>
    </row>
    <row r="67" spans="1:1">
      <c r="A67" s="25"/>
    </row>
    <row r="68" spans="1:1">
      <c r="A68" s="25"/>
    </row>
    <row r="69" spans="1:1">
      <c r="A69" s="25"/>
    </row>
    <row r="70" spans="1:1">
      <c r="A70" s="25"/>
    </row>
    <row r="71" spans="1:1">
      <c r="A71" s="25"/>
    </row>
    <row r="72" spans="1:1">
      <c r="A72" s="25"/>
    </row>
  </sheetData>
  <mergeCells count="158">
    <mergeCell ref="S1:T1"/>
    <mergeCell ref="S2:T2"/>
    <mergeCell ref="S3:T3"/>
    <mergeCell ref="S4:T4"/>
    <mergeCell ref="S5:T5"/>
    <mergeCell ref="Q6:R6"/>
    <mergeCell ref="R50:R60"/>
    <mergeCell ref="R39:R49"/>
    <mergeCell ref="R28:R38"/>
    <mergeCell ref="R17:R27"/>
    <mergeCell ref="N28:N32"/>
    <mergeCell ref="O28:O32"/>
    <mergeCell ref="S15:S16"/>
    <mergeCell ref="T15:T16"/>
    <mergeCell ref="S14:T14"/>
    <mergeCell ref="S6:T6"/>
    <mergeCell ref="S7:T7"/>
    <mergeCell ref="H15:H16"/>
    <mergeCell ref="K15:K16"/>
    <mergeCell ref="J15:J16"/>
    <mergeCell ref="I15:I16"/>
    <mergeCell ref="R15:R16"/>
    <mergeCell ref="Q15:Q16"/>
    <mergeCell ref="P15:P16"/>
    <mergeCell ref="O15:O16"/>
    <mergeCell ref="E15:E16"/>
    <mergeCell ref="M15:M16"/>
    <mergeCell ref="L15:L16"/>
    <mergeCell ref="N15:N16"/>
    <mergeCell ref="A14:D14"/>
    <mergeCell ref="A15:A16"/>
    <mergeCell ref="C15:C16"/>
    <mergeCell ref="D15:D16"/>
    <mergeCell ref="A17:A21"/>
    <mergeCell ref="E17:E21"/>
    <mergeCell ref="B15:B16"/>
    <mergeCell ref="F15:F16"/>
    <mergeCell ref="G15:G16"/>
    <mergeCell ref="Q17:Q21"/>
    <mergeCell ref="A22:A27"/>
    <mergeCell ref="E22:E27"/>
    <mergeCell ref="F22:F27"/>
    <mergeCell ref="G22:G27"/>
    <mergeCell ref="H22:H27"/>
    <mergeCell ref="I22:I27"/>
    <mergeCell ref="F17:F21"/>
    <mergeCell ref="G17:G21"/>
    <mergeCell ref="P22:P27"/>
    <mergeCell ref="Q22:Q27"/>
    <mergeCell ref="B17:B27"/>
    <mergeCell ref="C17:C27"/>
    <mergeCell ref="D17:D27"/>
    <mergeCell ref="H17:H21"/>
    <mergeCell ref="O17:O21"/>
    <mergeCell ref="L22:L27"/>
    <mergeCell ref="I17:I21"/>
    <mergeCell ref="J17:J21"/>
    <mergeCell ref="K17:K21"/>
    <mergeCell ref="L17:L21"/>
    <mergeCell ref="M17:M21"/>
    <mergeCell ref="N17:N21"/>
    <mergeCell ref="M22:M27"/>
    <mergeCell ref="J22:J27"/>
    <mergeCell ref="K22:K27"/>
    <mergeCell ref="A28:A32"/>
    <mergeCell ref="E28:E32"/>
    <mergeCell ref="F28:F32"/>
    <mergeCell ref="G28:G32"/>
    <mergeCell ref="N22:N27"/>
    <mergeCell ref="O22:O27"/>
    <mergeCell ref="P17:P21"/>
    <mergeCell ref="I28:I32"/>
    <mergeCell ref="N33:N38"/>
    <mergeCell ref="O33:O38"/>
    <mergeCell ref="P28:P32"/>
    <mergeCell ref="Q28:Q32"/>
    <mergeCell ref="A33:A38"/>
    <mergeCell ref="E33:E38"/>
    <mergeCell ref="F33:F38"/>
    <mergeCell ref="G33:G38"/>
    <mergeCell ref="H33:H38"/>
    <mergeCell ref="I33:I38"/>
    <mergeCell ref="P33:P38"/>
    <mergeCell ref="Q33:Q38"/>
    <mergeCell ref="B28:B38"/>
    <mergeCell ref="C28:C38"/>
    <mergeCell ref="D28:D38"/>
    <mergeCell ref="H28:H32"/>
    <mergeCell ref="J28:J32"/>
    <mergeCell ref="K28:K32"/>
    <mergeCell ref="L28:L32"/>
    <mergeCell ref="M28:M32"/>
    <mergeCell ref="L33:L38"/>
    <mergeCell ref="M33:M38"/>
    <mergeCell ref="J33:J38"/>
    <mergeCell ref="K33:K38"/>
    <mergeCell ref="L44:L49"/>
    <mergeCell ref="M44:M49"/>
    <mergeCell ref="N44:N49"/>
    <mergeCell ref="O44:O49"/>
    <mergeCell ref="P39:P43"/>
    <mergeCell ref="Q39:Q43"/>
    <mergeCell ref="A39:A43"/>
    <mergeCell ref="E39:E43"/>
    <mergeCell ref="F39:F43"/>
    <mergeCell ref="G39:G43"/>
    <mergeCell ref="P44:P49"/>
    <mergeCell ref="Q44:Q49"/>
    <mergeCell ref="B39:B49"/>
    <mergeCell ref="C39:C49"/>
    <mergeCell ref="D39:D49"/>
    <mergeCell ref="H39:H43"/>
    <mergeCell ref="N39:N43"/>
    <mergeCell ref="O39:O43"/>
    <mergeCell ref="I39:I43"/>
    <mergeCell ref="J39:J43"/>
    <mergeCell ref="K39:K43"/>
    <mergeCell ref="L39:L43"/>
    <mergeCell ref="M39:M43"/>
    <mergeCell ref="J44:J49"/>
    <mergeCell ref="K44:K49"/>
    <mergeCell ref="A50:A54"/>
    <mergeCell ref="E50:E54"/>
    <mergeCell ref="F50:F54"/>
    <mergeCell ref="G50:G54"/>
    <mergeCell ref="A44:A49"/>
    <mergeCell ref="E44:E49"/>
    <mergeCell ref="F44:F49"/>
    <mergeCell ref="G44:G49"/>
    <mergeCell ref="H44:H49"/>
    <mergeCell ref="I44:I49"/>
    <mergeCell ref="I50:I54"/>
    <mergeCell ref="M55:M60"/>
    <mergeCell ref="N55:N60"/>
    <mergeCell ref="O55:O60"/>
    <mergeCell ref="P50:P54"/>
    <mergeCell ref="Q50:Q54"/>
    <mergeCell ref="P55:P60"/>
    <mergeCell ref="Q55:Q60"/>
    <mergeCell ref="B50:B60"/>
    <mergeCell ref="C50:C60"/>
    <mergeCell ref="D50:D60"/>
    <mergeCell ref="H50:H54"/>
    <mergeCell ref="J50:J54"/>
    <mergeCell ref="K50:K54"/>
    <mergeCell ref="L50:L54"/>
    <mergeCell ref="M50:M54"/>
    <mergeCell ref="N50:N54"/>
    <mergeCell ref="O50:O54"/>
    <mergeCell ref="J55:J60"/>
    <mergeCell ref="K55:K60"/>
    <mergeCell ref="A55:A60"/>
    <mergeCell ref="E55:E60"/>
    <mergeCell ref="F55:F60"/>
    <mergeCell ref="G55:G60"/>
    <mergeCell ref="H55:H60"/>
    <mergeCell ref="I55:I60"/>
    <mergeCell ref="L55:L60"/>
  </mergeCells>
  <phoneticPr fontId="0" type="noConversion"/>
  <dataValidations disablePrompts="1" count="1">
    <dataValidation type="list" allowBlank="1" showInputMessage="1" showErrorMessage="1" prompt="SELECCIONAR TIPO DE TRANSPORTE" sqref="S7:T7">
      <formula1>"MARITIMO, AEREO, TERRESTRE"</formula1>
    </dataValidation>
  </dataValidations>
  <pageMargins left="0.23622047244094491" right="0.23622047244094491" top="0" bottom="0" header="0" footer="0"/>
  <pageSetup paperSize="8" scale="32" orientation="portrait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10"/>
    <pageSetUpPr fitToPage="1"/>
  </sheetPr>
  <dimension ref="A1:T95"/>
  <sheetViews>
    <sheetView showGridLines="0" zoomScale="60" zoomScaleNormal="60" workbookViewId="0">
      <selection activeCell="A85" sqref="A85"/>
    </sheetView>
  </sheetViews>
  <sheetFormatPr defaultColWidth="11.42578125" defaultRowHeight="12.75"/>
  <cols>
    <col min="1" max="4" width="31.42578125" style="1" customWidth="1"/>
    <col min="5" max="15" width="8.5703125" style="1" customWidth="1"/>
    <col min="16" max="16" width="17.140625" style="1" customWidth="1"/>
    <col min="17" max="17" width="17.140625" style="130" customWidth="1"/>
    <col min="18" max="18" width="35.85546875" style="130" customWidth="1"/>
    <col min="19" max="19" width="24.140625" style="1" customWidth="1"/>
    <col min="20" max="20" width="10" style="1" customWidth="1"/>
    <col min="21" max="21" width="14.85546875" style="1" customWidth="1"/>
    <col min="22" max="23" width="11.42578125" style="1" customWidth="1"/>
    <col min="24" max="16384" width="11.42578125" style="1"/>
  </cols>
  <sheetData>
    <row r="1" spans="1:20" s="46" customFormat="1" ht="19.5" customHeight="1">
      <c r="A1" s="45"/>
      <c r="C1" s="47"/>
      <c r="O1" s="48"/>
      <c r="Q1" s="131"/>
      <c r="R1" s="131" t="s">
        <v>123</v>
      </c>
      <c r="S1" s="204"/>
      <c r="T1" s="205"/>
    </row>
    <row r="2" spans="1:20" s="46" customFormat="1" ht="19.5" customHeight="1">
      <c r="A2" s="45"/>
      <c r="B2" s="121"/>
      <c r="C2" s="49"/>
      <c r="D2" s="48"/>
      <c r="O2" s="50"/>
      <c r="Q2" s="131"/>
      <c r="R2" s="131" t="s">
        <v>219</v>
      </c>
      <c r="S2" s="204"/>
      <c r="T2" s="205"/>
    </row>
    <row r="3" spans="1:20" s="46" customFormat="1" ht="19.5" customHeight="1">
      <c r="A3" s="45"/>
      <c r="B3" s="48"/>
      <c r="C3" s="49"/>
      <c r="D3" s="121"/>
      <c r="O3" s="50"/>
      <c r="Q3" s="131"/>
      <c r="R3" s="131" t="s">
        <v>684</v>
      </c>
      <c r="S3" s="204"/>
      <c r="T3" s="205"/>
    </row>
    <row r="4" spans="1:20" s="46" customFormat="1" ht="19.5" customHeight="1">
      <c r="A4" s="45"/>
      <c r="B4" s="48"/>
      <c r="C4" s="49"/>
      <c r="D4" s="48"/>
      <c r="O4" s="50"/>
      <c r="Q4" s="131"/>
      <c r="R4" s="131" t="s">
        <v>124</v>
      </c>
      <c r="S4" s="204"/>
      <c r="T4" s="205"/>
    </row>
    <row r="5" spans="1:20" s="46" customFormat="1" ht="19.5" customHeight="1">
      <c r="A5" s="45"/>
      <c r="B5" s="48"/>
      <c r="C5" s="51"/>
      <c r="D5" s="48"/>
      <c r="E5" s="41"/>
      <c r="Q5" s="131"/>
      <c r="R5" s="131" t="s">
        <v>125</v>
      </c>
      <c r="S5" s="204"/>
      <c r="T5" s="205"/>
    </row>
    <row r="6" spans="1:20" s="46" customFormat="1" ht="19.5" customHeight="1">
      <c r="A6" s="45"/>
      <c r="B6" s="48"/>
      <c r="C6" s="49"/>
      <c r="D6" s="48"/>
      <c r="Q6" s="214" t="s">
        <v>126</v>
      </c>
      <c r="R6" s="215"/>
      <c r="S6" s="204"/>
      <c r="T6" s="205"/>
    </row>
    <row r="7" spans="1:20" s="46" customFormat="1" ht="19.5" customHeight="1">
      <c r="A7" s="45"/>
      <c r="B7" s="48"/>
      <c r="C7" s="49"/>
      <c r="D7" s="48"/>
      <c r="O7" s="49"/>
      <c r="Q7" s="131"/>
      <c r="R7" s="131" t="s">
        <v>127</v>
      </c>
      <c r="S7" s="204"/>
      <c r="T7" s="205"/>
    </row>
    <row r="8" spans="1:20" s="46" customFormat="1" ht="19.5" customHeight="1">
      <c r="A8" s="45"/>
      <c r="B8" s="52"/>
      <c r="C8" s="52"/>
      <c r="D8" s="52"/>
      <c r="E8" s="52"/>
      <c r="F8" s="52"/>
      <c r="G8" s="47"/>
      <c r="H8" s="47"/>
      <c r="Q8" s="132"/>
      <c r="R8" s="132"/>
    </row>
    <row r="9" spans="1:20" s="46" customFormat="1" ht="19.5" customHeight="1">
      <c r="A9" s="53"/>
      <c r="B9" s="52"/>
      <c r="C9" s="54"/>
      <c r="D9" s="43"/>
      <c r="E9" s="43"/>
      <c r="F9" s="52"/>
      <c r="Q9" s="132"/>
      <c r="R9" s="132"/>
    </row>
    <row r="10" spans="1:20" s="46" customFormat="1" ht="19.5" customHeight="1">
      <c r="A10" s="53"/>
      <c r="B10" s="52"/>
      <c r="C10" s="54"/>
      <c r="D10" s="43"/>
      <c r="E10" s="43"/>
      <c r="F10" s="52"/>
      <c r="Q10" s="132"/>
      <c r="R10" s="132"/>
    </row>
    <row r="11" spans="1:20" s="46" customFormat="1" ht="19.5" customHeight="1">
      <c r="A11" s="53"/>
      <c r="B11" s="52"/>
      <c r="C11" s="54"/>
      <c r="D11" s="43"/>
      <c r="E11" s="43"/>
      <c r="F11" s="52"/>
      <c r="Q11" s="132"/>
      <c r="R11" s="132"/>
    </row>
    <row r="12" spans="1:20" s="46" customFormat="1" ht="19.5" customHeight="1">
      <c r="A12" s="53"/>
      <c r="B12" s="52"/>
      <c r="C12" s="52"/>
      <c r="D12" s="44"/>
      <c r="E12" s="43"/>
      <c r="F12" s="52"/>
      <c r="Q12" s="132"/>
      <c r="R12" s="132"/>
    </row>
    <row r="13" spans="1:20" s="57" customFormat="1" ht="19.5" customHeight="1" thickBot="1">
      <c r="A13" s="55"/>
      <c r="B13" s="52"/>
      <c r="C13" s="54"/>
      <c r="D13" s="56"/>
      <c r="E13" s="56"/>
      <c r="F13" s="56"/>
      <c r="Q13" s="133"/>
      <c r="R13" s="134"/>
    </row>
    <row r="14" spans="1:20" ht="22.5" customHeight="1">
      <c r="A14" s="198" t="s">
        <v>65</v>
      </c>
      <c r="B14" s="199"/>
      <c r="C14" s="199"/>
      <c r="D14" s="199"/>
      <c r="E14" s="169"/>
      <c r="F14" s="169"/>
      <c r="G14" s="169"/>
      <c r="H14" s="169"/>
      <c r="I14" s="169"/>
      <c r="J14" s="169"/>
      <c r="K14" s="169"/>
      <c r="L14" s="169"/>
      <c r="M14" s="169"/>
      <c r="N14" s="169"/>
      <c r="O14" s="169"/>
      <c r="P14" s="169"/>
      <c r="Q14" s="169"/>
      <c r="R14" s="169"/>
      <c r="S14" s="199"/>
      <c r="T14" s="206"/>
    </row>
    <row r="15" spans="1:20" s="58" customFormat="1" ht="11.25" customHeight="1">
      <c r="A15" s="200" t="s">
        <v>40</v>
      </c>
      <c r="B15" s="196" t="s">
        <v>92</v>
      </c>
      <c r="C15" s="196" t="s">
        <v>38</v>
      </c>
      <c r="D15" s="196" t="s">
        <v>39</v>
      </c>
      <c r="E15" s="196">
        <v>4</v>
      </c>
      <c r="F15" s="196" t="s">
        <v>17</v>
      </c>
      <c r="G15" s="196" t="s">
        <v>16</v>
      </c>
      <c r="H15" s="196" t="s">
        <v>15</v>
      </c>
      <c r="I15" s="196" t="s">
        <v>14</v>
      </c>
      <c r="J15" s="196" t="s">
        <v>13</v>
      </c>
      <c r="K15" s="196" t="s">
        <v>12</v>
      </c>
      <c r="L15" s="196" t="s">
        <v>11</v>
      </c>
      <c r="M15" s="196" t="s">
        <v>57</v>
      </c>
      <c r="N15" s="196" t="s">
        <v>9</v>
      </c>
      <c r="O15" s="196" t="s">
        <v>25</v>
      </c>
      <c r="P15" s="196" t="s">
        <v>7</v>
      </c>
      <c r="Q15" s="196" t="s">
        <v>8</v>
      </c>
      <c r="R15" s="196" t="s">
        <v>7</v>
      </c>
      <c r="S15" s="196" t="s">
        <v>116</v>
      </c>
      <c r="T15" s="210" t="s">
        <v>117</v>
      </c>
    </row>
    <row r="16" spans="1:20" s="34" customFormat="1" ht="11.25" customHeight="1" thickBot="1">
      <c r="A16" s="201"/>
      <c r="B16" s="203"/>
      <c r="C16" s="202"/>
      <c r="D16" s="197"/>
      <c r="E16" s="197"/>
      <c r="F16" s="197"/>
      <c r="G16" s="197"/>
      <c r="H16" s="197"/>
      <c r="I16" s="197"/>
      <c r="J16" s="197"/>
      <c r="K16" s="197"/>
      <c r="L16" s="197"/>
      <c r="M16" s="197"/>
      <c r="N16" s="197"/>
      <c r="O16" s="197"/>
      <c r="P16" s="197"/>
      <c r="Q16" s="197"/>
      <c r="R16" s="197"/>
      <c r="S16" s="202"/>
      <c r="T16" s="211"/>
    </row>
    <row r="17" spans="1:20" ht="21" customHeight="1">
      <c r="A17" s="182" t="s">
        <v>835</v>
      </c>
      <c r="B17" s="180" t="s">
        <v>102</v>
      </c>
      <c r="C17" s="190"/>
      <c r="D17" s="193" t="s">
        <v>69</v>
      </c>
      <c r="E17" s="177">
        <v>45</v>
      </c>
      <c r="F17" s="177">
        <v>879</v>
      </c>
      <c r="G17" s="177">
        <v>630</v>
      </c>
      <c r="H17" s="177">
        <v>597</v>
      </c>
      <c r="I17" s="185"/>
      <c r="J17" s="185"/>
      <c r="K17" s="185"/>
      <c r="L17" s="185"/>
      <c r="M17" s="185"/>
      <c r="N17" s="185"/>
      <c r="O17" s="185"/>
      <c r="P17" s="180">
        <f>SUM(E17:O17)</f>
        <v>2151</v>
      </c>
      <c r="Q17" s="181">
        <v>22.95</v>
      </c>
      <c r="R17" s="216">
        <f>(Q17*P17)+(P22*Q22)</f>
        <v>100720.5</v>
      </c>
      <c r="S17" s="72" t="s">
        <v>696</v>
      </c>
      <c r="T17" s="30">
        <v>4</v>
      </c>
    </row>
    <row r="18" spans="1:20" s="10" customFormat="1" ht="21" customHeight="1">
      <c r="A18" s="183"/>
      <c r="B18" s="188"/>
      <c r="C18" s="191"/>
      <c r="D18" s="194"/>
      <c r="E18" s="178"/>
      <c r="F18" s="178"/>
      <c r="G18" s="178"/>
      <c r="H18" s="178"/>
      <c r="I18" s="186"/>
      <c r="J18" s="186"/>
      <c r="K18" s="186"/>
      <c r="L18" s="186"/>
      <c r="M18" s="186"/>
      <c r="N18" s="186"/>
      <c r="O18" s="186"/>
      <c r="P18" s="178"/>
      <c r="Q18" s="178"/>
      <c r="R18" s="217"/>
      <c r="S18" s="72" t="s">
        <v>697</v>
      </c>
      <c r="T18" s="30" t="s">
        <v>216</v>
      </c>
    </row>
    <row r="19" spans="1:20" s="10" customFormat="1" ht="21" customHeight="1">
      <c r="A19" s="183"/>
      <c r="B19" s="188"/>
      <c r="C19" s="191"/>
      <c r="D19" s="194"/>
      <c r="E19" s="178"/>
      <c r="F19" s="178"/>
      <c r="G19" s="178"/>
      <c r="H19" s="178"/>
      <c r="I19" s="186"/>
      <c r="J19" s="186"/>
      <c r="K19" s="186"/>
      <c r="L19" s="186"/>
      <c r="M19" s="186"/>
      <c r="N19" s="186"/>
      <c r="O19" s="186"/>
      <c r="P19" s="178"/>
      <c r="Q19" s="178"/>
      <c r="R19" s="217"/>
      <c r="S19" s="72" t="s">
        <v>698</v>
      </c>
      <c r="T19" s="30" t="s">
        <v>217</v>
      </c>
    </row>
    <row r="20" spans="1:20" s="10" customFormat="1" ht="21" customHeight="1">
      <c r="A20" s="183"/>
      <c r="B20" s="188"/>
      <c r="C20" s="191"/>
      <c r="D20" s="194"/>
      <c r="E20" s="178"/>
      <c r="F20" s="178"/>
      <c r="G20" s="178"/>
      <c r="H20" s="178"/>
      <c r="I20" s="186"/>
      <c r="J20" s="186"/>
      <c r="K20" s="186"/>
      <c r="L20" s="186"/>
      <c r="M20" s="186"/>
      <c r="N20" s="186"/>
      <c r="O20" s="186"/>
      <c r="P20" s="178"/>
      <c r="Q20" s="178"/>
      <c r="R20" s="217"/>
      <c r="S20" s="72" t="s">
        <v>699</v>
      </c>
      <c r="T20" s="30" t="s">
        <v>218</v>
      </c>
    </row>
    <row r="21" spans="1:20" s="10" customFormat="1" ht="21" customHeight="1">
      <c r="A21" s="183"/>
      <c r="B21" s="188"/>
      <c r="C21" s="191"/>
      <c r="D21" s="194"/>
      <c r="E21" s="178"/>
      <c r="F21" s="178"/>
      <c r="G21" s="178"/>
      <c r="H21" s="178"/>
      <c r="I21" s="186"/>
      <c r="J21" s="186"/>
      <c r="K21" s="186"/>
      <c r="L21" s="186"/>
      <c r="M21" s="186"/>
      <c r="N21" s="186"/>
      <c r="O21" s="186"/>
      <c r="P21" s="178"/>
      <c r="Q21" s="178"/>
      <c r="R21" s="217"/>
      <c r="S21" s="72" t="s">
        <v>700</v>
      </c>
      <c r="T21" s="30" t="s">
        <v>14</v>
      </c>
    </row>
    <row r="22" spans="1:20" s="10" customFormat="1" ht="21" customHeight="1">
      <c r="A22" s="182" t="s">
        <v>70</v>
      </c>
      <c r="B22" s="188"/>
      <c r="C22" s="191"/>
      <c r="D22" s="194"/>
      <c r="E22" s="185"/>
      <c r="F22" s="185"/>
      <c r="G22" s="185"/>
      <c r="H22" s="185"/>
      <c r="I22" s="177">
        <v>533</v>
      </c>
      <c r="J22" s="177">
        <v>182</v>
      </c>
      <c r="K22" s="177">
        <v>435</v>
      </c>
      <c r="L22" s="177">
        <v>291</v>
      </c>
      <c r="M22" s="177">
        <v>307</v>
      </c>
      <c r="N22" s="177">
        <v>206</v>
      </c>
      <c r="O22" s="177">
        <v>25</v>
      </c>
      <c r="P22" s="180">
        <f>SUM(I22:O22)</f>
        <v>1979</v>
      </c>
      <c r="Q22" s="181">
        <v>25.95</v>
      </c>
      <c r="R22" s="217"/>
      <c r="S22" s="72" t="s">
        <v>701</v>
      </c>
      <c r="T22" s="30" t="s">
        <v>13</v>
      </c>
    </row>
    <row r="23" spans="1:20" s="10" customFormat="1" ht="21" customHeight="1">
      <c r="A23" s="183"/>
      <c r="B23" s="188"/>
      <c r="C23" s="191"/>
      <c r="D23" s="194"/>
      <c r="E23" s="186"/>
      <c r="F23" s="186"/>
      <c r="G23" s="186"/>
      <c r="H23" s="186"/>
      <c r="I23" s="178"/>
      <c r="J23" s="178"/>
      <c r="K23" s="178"/>
      <c r="L23" s="178"/>
      <c r="M23" s="178"/>
      <c r="N23" s="178"/>
      <c r="O23" s="178"/>
      <c r="P23" s="178"/>
      <c r="Q23" s="178"/>
      <c r="R23" s="217"/>
      <c r="S23" s="72" t="s">
        <v>702</v>
      </c>
      <c r="T23" s="30" t="s">
        <v>12</v>
      </c>
    </row>
    <row r="24" spans="1:20" s="10" customFormat="1" ht="21" customHeight="1">
      <c r="A24" s="183"/>
      <c r="B24" s="188"/>
      <c r="C24" s="191"/>
      <c r="D24" s="194"/>
      <c r="E24" s="186"/>
      <c r="F24" s="186"/>
      <c r="G24" s="186"/>
      <c r="H24" s="186"/>
      <c r="I24" s="178"/>
      <c r="J24" s="178"/>
      <c r="K24" s="178"/>
      <c r="L24" s="178"/>
      <c r="M24" s="178"/>
      <c r="N24" s="178"/>
      <c r="O24" s="178"/>
      <c r="P24" s="178"/>
      <c r="Q24" s="178"/>
      <c r="R24" s="217"/>
      <c r="S24" s="72" t="s">
        <v>703</v>
      </c>
      <c r="T24" s="30" t="s">
        <v>11</v>
      </c>
    </row>
    <row r="25" spans="1:20" s="10" customFormat="1" ht="21" customHeight="1">
      <c r="A25" s="183"/>
      <c r="B25" s="188"/>
      <c r="C25" s="191"/>
      <c r="D25" s="194"/>
      <c r="E25" s="186"/>
      <c r="F25" s="186"/>
      <c r="G25" s="186"/>
      <c r="H25" s="186"/>
      <c r="I25" s="178"/>
      <c r="J25" s="178"/>
      <c r="K25" s="178"/>
      <c r="L25" s="178"/>
      <c r="M25" s="178"/>
      <c r="N25" s="178"/>
      <c r="O25" s="178"/>
      <c r="P25" s="178"/>
      <c r="Q25" s="178"/>
      <c r="R25" s="217"/>
      <c r="S25" s="72" t="s">
        <v>704</v>
      </c>
      <c r="T25" s="30" t="s">
        <v>57</v>
      </c>
    </row>
    <row r="26" spans="1:20" s="10" customFormat="1" ht="21" customHeight="1">
      <c r="A26" s="183"/>
      <c r="B26" s="188"/>
      <c r="C26" s="191"/>
      <c r="D26" s="194"/>
      <c r="E26" s="186"/>
      <c r="F26" s="186"/>
      <c r="G26" s="186"/>
      <c r="H26" s="186"/>
      <c r="I26" s="178"/>
      <c r="J26" s="178"/>
      <c r="K26" s="178"/>
      <c r="L26" s="178"/>
      <c r="M26" s="178"/>
      <c r="N26" s="178"/>
      <c r="O26" s="178"/>
      <c r="P26" s="178"/>
      <c r="Q26" s="178"/>
      <c r="R26" s="217"/>
      <c r="S26" s="72" t="s">
        <v>705</v>
      </c>
      <c r="T26" s="30" t="s">
        <v>9</v>
      </c>
    </row>
    <row r="27" spans="1:20" s="10" customFormat="1" ht="21" customHeight="1" thickBot="1">
      <c r="A27" s="184"/>
      <c r="B27" s="189"/>
      <c r="C27" s="192"/>
      <c r="D27" s="195"/>
      <c r="E27" s="187"/>
      <c r="F27" s="187"/>
      <c r="G27" s="187"/>
      <c r="H27" s="187"/>
      <c r="I27" s="179"/>
      <c r="J27" s="179"/>
      <c r="K27" s="179"/>
      <c r="L27" s="179"/>
      <c r="M27" s="179"/>
      <c r="N27" s="179"/>
      <c r="O27" s="179"/>
      <c r="P27" s="179"/>
      <c r="Q27" s="179"/>
      <c r="R27" s="218"/>
      <c r="S27" s="33" t="s">
        <v>706</v>
      </c>
      <c r="T27" s="31" t="s">
        <v>25</v>
      </c>
    </row>
    <row r="28" spans="1:20" ht="21" customHeight="1">
      <c r="A28" s="182" t="s">
        <v>834</v>
      </c>
      <c r="B28" s="180" t="s">
        <v>103</v>
      </c>
      <c r="C28" s="190"/>
      <c r="D28" s="193" t="s">
        <v>69</v>
      </c>
      <c r="E28" s="177">
        <v>71</v>
      </c>
      <c r="F28" s="177">
        <v>750</v>
      </c>
      <c r="G28" s="177">
        <v>307</v>
      </c>
      <c r="H28" s="177">
        <v>486</v>
      </c>
      <c r="I28" s="185"/>
      <c r="J28" s="185"/>
      <c r="K28" s="185"/>
      <c r="L28" s="185"/>
      <c r="M28" s="185"/>
      <c r="N28" s="185"/>
      <c r="O28" s="185"/>
      <c r="P28" s="180">
        <f>SUM(E28:O28)</f>
        <v>1614</v>
      </c>
      <c r="Q28" s="181">
        <v>22.95</v>
      </c>
      <c r="R28" s="216">
        <f>(Q28*P28)+(P33*Q33)</f>
        <v>93197.099999999991</v>
      </c>
      <c r="S28" s="72" t="s">
        <v>707</v>
      </c>
      <c r="T28" s="30">
        <v>4</v>
      </c>
    </row>
    <row r="29" spans="1:20" s="10" customFormat="1" ht="21" customHeight="1">
      <c r="A29" s="183"/>
      <c r="B29" s="188"/>
      <c r="C29" s="191"/>
      <c r="D29" s="194"/>
      <c r="E29" s="178"/>
      <c r="F29" s="178"/>
      <c r="G29" s="178"/>
      <c r="H29" s="178"/>
      <c r="I29" s="186"/>
      <c r="J29" s="186"/>
      <c r="K29" s="186"/>
      <c r="L29" s="186"/>
      <c r="M29" s="186"/>
      <c r="N29" s="186"/>
      <c r="O29" s="186"/>
      <c r="P29" s="178"/>
      <c r="Q29" s="178"/>
      <c r="R29" s="217"/>
      <c r="S29" s="72" t="s">
        <v>708</v>
      </c>
      <c r="T29" s="30" t="s">
        <v>216</v>
      </c>
    </row>
    <row r="30" spans="1:20" s="10" customFormat="1" ht="21" customHeight="1">
      <c r="A30" s="183"/>
      <c r="B30" s="188"/>
      <c r="C30" s="191"/>
      <c r="D30" s="194"/>
      <c r="E30" s="178"/>
      <c r="F30" s="178"/>
      <c r="G30" s="178"/>
      <c r="H30" s="178"/>
      <c r="I30" s="186"/>
      <c r="J30" s="186"/>
      <c r="K30" s="186"/>
      <c r="L30" s="186"/>
      <c r="M30" s="186"/>
      <c r="N30" s="186"/>
      <c r="O30" s="186"/>
      <c r="P30" s="178"/>
      <c r="Q30" s="178"/>
      <c r="R30" s="217"/>
      <c r="S30" s="72" t="s">
        <v>709</v>
      </c>
      <c r="T30" s="30" t="s">
        <v>217</v>
      </c>
    </row>
    <row r="31" spans="1:20" s="10" customFormat="1" ht="21" customHeight="1">
      <c r="A31" s="183"/>
      <c r="B31" s="188"/>
      <c r="C31" s="191"/>
      <c r="D31" s="194"/>
      <c r="E31" s="178"/>
      <c r="F31" s="178"/>
      <c r="G31" s="178"/>
      <c r="H31" s="178"/>
      <c r="I31" s="186"/>
      <c r="J31" s="186"/>
      <c r="K31" s="186"/>
      <c r="L31" s="186"/>
      <c r="M31" s="186"/>
      <c r="N31" s="186"/>
      <c r="O31" s="186"/>
      <c r="P31" s="178"/>
      <c r="Q31" s="178"/>
      <c r="R31" s="217"/>
      <c r="S31" s="72" t="s">
        <v>710</v>
      </c>
      <c r="T31" s="30" t="s">
        <v>218</v>
      </c>
    </row>
    <row r="32" spans="1:20" s="10" customFormat="1" ht="21" customHeight="1">
      <c r="A32" s="183"/>
      <c r="B32" s="188"/>
      <c r="C32" s="191"/>
      <c r="D32" s="194"/>
      <c r="E32" s="178"/>
      <c r="F32" s="178"/>
      <c r="G32" s="178"/>
      <c r="H32" s="178"/>
      <c r="I32" s="186"/>
      <c r="J32" s="186"/>
      <c r="K32" s="186"/>
      <c r="L32" s="186"/>
      <c r="M32" s="186"/>
      <c r="N32" s="186"/>
      <c r="O32" s="186"/>
      <c r="P32" s="178"/>
      <c r="Q32" s="178"/>
      <c r="R32" s="217"/>
      <c r="S32" s="72" t="s">
        <v>711</v>
      </c>
      <c r="T32" s="30" t="s">
        <v>14</v>
      </c>
    </row>
    <row r="33" spans="1:20" s="10" customFormat="1" ht="21" customHeight="1">
      <c r="A33" s="182" t="s">
        <v>72</v>
      </c>
      <c r="B33" s="188"/>
      <c r="C33" s="191"/>
      <c r="D33" s="194"/>
      <c r="E33" s="185"/>
      <c r="F33" s="185"/>
      <c r="G33" s="185"/>
      <c r="H33" s="185"/>
      <c r="I33" s="177">
        <v>648</v>
      </c>
      <c r="J33" s="177">
        <v>279</v>
      </c>
      <c r="K33" s="177">
        <v>534</v>
      </c>
      <c r="L33" s="177">
        <v>276</v>
      </c>
      <c r="M33" s="177">
        <v>213</v>
      </c>
      <c r="N33" s="177">
        <v>192</v>
      </c>
      <c r="O33" s="177">
        <v>22</v>
      </c>
      <c r="P33" s="180">
        <f>SUM(I33:O33)</f>
        <v>2164</v>
      </c>
      <c r="Q33" s="181">
        <v>25.95</v>
      </c>
      <c r="R33" s="217"/>
      <c r="S33" s="72" t="s">
        <v>712</v>
      </c>
      <c r="T33" s="30" t="s">
        <v>13</v>
      </c>
    </row>
    <row r="34" spans="1:20" s="10" customFormat="1" ht="21" customHeight="1">
      <c r="A34" s="183"/>
      <c r="B34" s="188"/>
      <c r="C34" s="191"/>
      <c r="D34" s="194"/>
      <c r="E34" s="186"/>
      <c r="F34" s="186"/>
      <c r="G34" s="186"/>
      <c r="H34" s="186"/>
      <c r="I34" s="178"/>
      <c r="J34" s="178"/>
      <c r="K34" s="178"/>
      <c r="L34" s="178"/>
      <c r="M34" s="178"/>
      <c r="N34" s="178"/>
      <c r="O34" s="178"/>
      <c r="P34" s="178"/>
      <c r="Q34" s="178"/>
      <c r="R34" s="217"/>
      <c r="S34" s="72" t="s">
        <v>713</v>
      </c>
      <c r="T34" s="30" t="s">
        <v>12</v>
      </c>
    </row>
    <row r="35" spans="1:20" s="10" customFormat="1" ht="21" customHeight="1">
      <c r="A35" s="183"/>
      <c r="B35" s="188"/>
      <c r="C35" s="191"/>
      <c r="D35" s="194"/>
      <c r="E35" s="186"/>
      <c r="F35" s="186"/>
      <c r="G35" s="186"/>
      <c r="H35" s="186"/>
      <c r="I35" s="178"/>
      <c r="J35" s="178"/>
      <c r="K35" s="178"/>
      <c r="L35" s="178"/>
      <c r="M35" s="178"/>
      <c r="N35" s="178"/>
      <c r="O35" s="178"/>
      <c r="P35" s="178"/>
      <c r="Q35" s="178"/>
      <c r="R35" s="217"/>
      <c r="S35" s="72" t="s">
        <v>714</v>
      </c>
      <c r="T35" s="30" t="s">
        <v>11</v>
      </c>
    </row>
    <row r="36" spans="1:20" s="10" customFormat="1" ht="21" customHeight="1">
      <c r="A36" s="183"/>
      <c r="B36" s="188"/>
      <c r="C36" s="191"/>
      <c r="D36" s="194"/>
      <c r="E36" s="186"/>
      <c r="F36" s="186"/>
      <c r="G36" s="186"/>
      <c r="H36" s="186"/>
      <c r="I36" s="178"/>
      <c r="J36" s="178"/>
      <c r="K36" s="178"/>
      <c r="L36" s="178"/>
      <c r="M36" s="178"/>
      <c r="N36" s="178"/>
      <c r="O36" s="178"/>
      <c r="P36" s="178"/>
      <c r="Q36" s="178"/>
      <c r="R36" s="217"/>
      <c r="S36" s="72" t="s">
        <v>715</v>
      </c>
      <c r="T36" s="30" t="s">
        <v>57</v>
      </c>
    </row>
    <row r="37" spans="1:20" s="10" customFormat="1" ht="21" customHeight="1">
      <c r="A37" s="183"/>
      <c r="B37" s="188"/>
      <c r="C37" s="191"/>
      <c r="D37" s="194"/>
      <c r="E37" s="186"/>
      <c r="F37" s="186"/>
      <c r="G37" s="186"/>
      <c r="H37" s="186"/>
      <c r="I37" s="178"/>
      <c r="J37" s="178"/>
      <c r="K37" s="178"/>
      <c r="L37" s="178"/>
      <c r="M37" s="178"/>
      <c r="N37" s="178"/>
      <c r="O37" s="178"/>
      <c r="P37" s="178"/>
      <c r="Q37" s="178"/>
      <c r="R37" s="217"/>
      <c r="S37" s="72" t="s">
        <v>716</v>
      </c>
      <c r="T37" s="30" t="s">
        <v>9</v>
      </c>
    </row>
    <row r="38" spans="1:20" s="10" customFormat="1" ht="21" customHeight="1" thickBot="1">
      <c r="A38" s="184"/>
      <c r="B38" s="189"/>
      <c r="C38" s="192"/>
      <c r="D38" s="195"/>
      <c r="E38" s="187"/>
      <c r="F38" s="187"/>
      <c r="G38" s="187"/>
      <c r="H38" s="187"/>
      <c r="I38" s="179"/>
      <c r="J38" s="179"/>
      <c r="K38" s="179"/>
      <c r="L38" s="179"/>
      <c r="M38" s="179"/>
      <c r="N38" s="179"/>
      <c r="O38" s="179"/>
      <c r="P38" s="179"/>
      <c r="Q38" s="179"/>
      <c r="R38" s="218"/>
      <c r="S38" s="33" t="s">
        <v>717</v>
      </c>
      <c r="T38" s="31" t="s">
        <v>25</v>
      </c>
    </row>
    <row r="39" spans="1:20" ht="21" customHeight="1">
      <c r="A39" s="182" t="s">
        <v>833</v>
      </c>
      <c r="B39" s="180" t="s">
        <v>101</v>
      </c>
      <c r="C39" s="190"/>
      <c r="D39" s="193" t="s">
        <v>69</v>
      </c>
      <c r="E39" s="177">
        <v>49</v>
      </c>
      <c r="F39" s="177">
        <v>845</v>
      </c>
      <c r="G39" s="177">
        <v>695</v>
      </c>
      <c r="H39" s="177">
        <v>783</v>
      </c>
      <c r="I39" s="185"/>
      <c r="J39" s="185"/>
      <c r="K39" s="185"/>
      <c r="L39" s="185"/>
      <c r="M39" s="185"/>
      <c r="N39" s="185"/>
      <c r="O39" s="185"/>
      <c r="P39" s="180">
        <f>SUM(E39:O39)</f>
        <v>2372</v>
      </c>
      <c r="Q39" s="181">
        <v>22.95</v>
      </c>
      <c r="R39" s="216">
        <f>(Q39*P39)+(P44*Q44)</f>
        <v>143004.75</v>
      </c>
      <c r="S39" s="72" t="s">
        <v>718</v>
      </c>
      <c r="T39" s="30">
        <v>4</v>
      </c>
    </row>
    <row r="40" spans="1:20" s="10" customFormat="1" ht="21" customHeight="1">
      <c r="A40" s="183"/>
      <c r="B40" s="188"/>
      <c r="C40" s="191"/>
      <c r="D40" s="194"/>
      <c r="E40" s="178"/>
      <c r="F40" s="178"/>
      <c r="G40" s="178"/>
      <c r="H40" s="178"/>
      <c r="I40" s="186"/>
      <c r="J40" s="186"/>
      <c r="K40" s="186"/>
      <c r="L40" s="186"/>
      <c r="M40" s="186"/>
      <c r="N40" s="186"/>
      <c r="O40" s="186"/>
      <c r="P40" s="178"/>
      <c r="Q40" s="178"/>
      <c r="R40" s="217"/>
      <c r="S40" s="72" t="s">
        <v>719</v>
      </c>
      <c r="T40" s="30" t="s">
        <v>216</v>
      </c>
    </row>
    <row r="41" spans="1:20" s="10" customFormat="1" ht="21" customHeight="1">
      <c r="A41" s="183"/>
      <c r="B41" s="188"/>
      <c r="C41" s="191"/>
      <c r="D41" s="194"/>
      <c r="E41" s="178"/>
      <c r="F41" s="178"/>
      <c r="G41" s="178"/>
      <c r="H41" s="178"/>
      <c r="I41" s="186"/>
      <c r="J41" s="186"/>
      <c r="K41" s="186"/>
      <c r="L41" s="186"/>
      <c r="M41" s="186"/>
      <c r="N41" s="186"/>
      <c r="O41" s="186"/>
      <c r="P41" s="178"/>
      <c r="Q41" s="178"/>
      <c r="R41" s="217"/>
      <c r="S41" s="72" t="s">
        <v>720</v>
      </c>
      <c r="T41" s="30" t="s">
        <v>217</v>
      </c>
    </row>
    <row r="42" spans="1:20" s="10" customFormat="1" ht="21" customHeight="1">
      <c r="A42" s="183"/>
      <c r="B42" s="188"/>
      <c r="C42" s="191"/>
      <c r="D42" s="194"/>
      <c r="E42" s="178"/>
      <c r="F42" s="178"/>
      <c r="G42" s="178"/>
      <c r="H42" s="178"/>
      <c r="I42" s="186"/>
      <c r="J42" s="186"/>
      <c r="K42" s="186"/>
      <c r="L42" s="186"/>
      <c r="M42" s="186"/>
      <c r="N42" s="186"/>
      <c r="O42" s="186"/>
      <c r="P42" s="178"/>
      <c r="Q42" s="178"/>
      <c r="R42" s="217"/>
      <c r="S42" s="72" t="s">
        <v>721</v>
      </c>
      <c r="T42" s="30" t="s">
        <v>218</v>
      </c>
    </row>
    <row r="43" spans="1:20" s="10" customFormat="1" ht="21" customHeight="1">
      <c r="A43" s="183"/>
      <c r="B43" s="188"/>
      <c r="C43" s="191"/>
      <c r="D43" s="194"/>
      <c r="E43" s="178"/>
      <c r="F43" s="178"/>
      <c r="G43" s="178"/>
      <c r="H43" s="178"/>
      <c r="I43" s="186"/>
      <c r="J43" s="186"/>
      <c r="K43" s="186"/>
      <c r="L43" s="186"/>
      <c r="M43" s="186"/>
      <c r="N43" s="186"/>
      <c r="O43" s="186"/>
      <c r="P43" s="178"/>
      <c r="Q43" s="178"/>
      <c r="R43" s="217"/>
      <c r="S43" s="72" t="s">
        <v>722</v>
      </c>
      <c r="T43" s="30" t="s">
        <v>14</v>
      </c>
    </row>
    <row r="44" spans="1:20" s="10" customFormat="1" ht="21" customHeight="1">
      <c r="A44" s="182" t="s">
        <v>115</v>
      </c>
      <c r="B44" s="188"/>
      <c r="C44" s="191"/>
      <c r="D44" s="194"/>
      <c r="E44" s="185"/>
      <c r="F44" s="185"/>
      <c r="G44" s="185"/>
      <c r="H44" s="185"/>
      <c r="I44" s="177">
        <v>893</v>
      </c>
      <c r="J44" s="177">
        <v>735</v>
      </c>
      <c r="K44" s="177">
        <v>812</v>
      </c>
      <c r="L44" s="177">
        <v>454</v>
      </c>
      <c r="M44" s="177">
        <v>291</v>
      </c>
      <c r="N44" s="177">
        <v>199</v>
      </c>
      <c r="O44" s="177">
        <v>29</v>
      </c>
      <c r="P44" s="180">
        <f>SUM(I44:O44)</f>
        <v>3413</v>
      </c>
      <c r="Q44" s="181">
        <v>25.95</v>
      </c>
      <c r="R44" s="217"/>
      <c r="S44" s="72" t="s">
        <v>723</v>
      </c>
      <c r="T44" s="30" t="s">
        <v>13</v>
      </c>
    </row>
    <row r="45" spans="1:20" s="10" customFormat="1" ht="21" customHeight="1">
      <c r="A45" s="183"/>
      <c r="B45" s="188"/>
      <c r="C45" s="191"/>
      <c r="D45" s="194"/>
      <c r="E45" s="186"/>
      <c r="F45" s="186"/>
      <c r="G45" s="186"/>
      <c r="H45" s="186"/>
      <c r="I45" s="178"/>
      <c r="J45" s="178"/>
      <c r="K45" s="178"/>
      <c r="L45" s="178"/>
      <c r="M45" s="178"/>
      <c r="N45" s="178"/>
      <c r="O45" s="178"/>
      <c r="P45" s="178"/>
      <c r="Q45" s="178"/>
      <c r="R45" s="217"/>
      <c r="S45" s="72" t="s">
        <v>724</v>
      </c>
      <c r="T45" s="30" t="s">
        <v>12</v>
      </c>
    </row>
    <row r="46" spans="1:20" s="10" customFormat="1" ht="21" customHeight="1">
      <c r="A46" s="183"/>
      <c r="B46" s="188"/>
      <c r="C46" s="191"/>
      <c r="D46" s="194"/>
      <c r="E46" s="186"/>
      <c r="F46" s="186"/>
      <c r="G46" s="186"/>
      <c r="H46" s="186"/>
      <c r="I46" s="178"/>
      <c r="J46" s="178"/>
      <c r="K46" s="178"/>
      <c r="L46" s="178"/>
      <c r="M46" s="178"/>
      <c r="N46" s="178"/>
      <c r="O46" s="178"/>
      <c r="P46" s="178"/>
      <c r="Q46" s="178"/>
      <c r="R46" s="217"/>
      <c r="S46" s="72" t="s">
        <v>725</v>
      </c>
      <c r="T46" s="30" t="s">
        <v>11</v>
      </c>
    </row>
    <row r="47" spans="1:20" s="10" customFormat="1" ht="21" customHeight="1">
      <c r="A47" s="183"/>
      <c r="B47" s="188"/>
      <c r="C47" s="191"/>
      <c r="D47" s="194"/>
      <c r="E47" s="186"/>
      <c r="F47" s="186"/>
      <c r="G47" s="186"/>
      <c r="H47" s="186"/>
      <c r="I47" s="178"/>
      <c r="J47" s="178"/>
      <c r="K47" s="178"/>
      <c r="L47" s="178"/>
      <c r="M47" s="178"/>
      <c r="N47" s="178"/>
      <c r="O47" s="178"/>
      <c r="P47" s="178"/>
      <c r="Q47" s="178"/>
      <c r="R47" s="217"/>
      <c r="S47" s="72" t="s">
        <v>726</v>
      </c>
      <c r="T47" s="30" t="s">
        <v>57</v>
      </c>
    </row>
    <row r="48" spans="1:20" s="10" customFormat="1" ht="21" customHeight="1">
      <c r="A48" s="183"/>
      <c r="B48" s="188"/>
      <c r="C48" s="191"/>
      <c r="D48" s="194"/>
      <c r="E48" s="186"/>
      <c r="F48" s="186"/>
      <c r="G48" s="186"/>
      <c r="H48" s="186"/>
      <c r="I48" s="178"/>
      <c r="J48" s="178"/>
      <c r="K48" s="178"/>
      <c r="L48" s="178"/>
      <c r="M48" s="178"/>
      <c r="N48" s="178"/>
      <c r="O48" s="178"/>
      <c r="P48" s="178"/>
      <c r="Q48" s="178"/>
      <c r="R48" s="217"/>
      <c r="S48" s="72" t="s">
        <v>727</v>
      </c>
      <c r="T48" s="30" t="s">
        <v>9</v>
      </c>
    </row>
    <row r="49" spans="1:20" s="10" customFormat="1" ht="21" customHeight="1" thickBot="1">
      <c r="A49" s="184"/>
      <c r="B49" s="189"/>
      <c r="C49" s="192"/>
      <c r="D49" s="195"/>
      <c r="E49" s="187"/>
      <c r="F49" s="187"/>
      <c r="G49" s="187"/>
      <c r="H49" s="187"/>
      <c r="I49" s="179"/>
      <c r="J49" s="179"/>
      <c r="K49" s="179"/>
      <c r="L49" s="179"/>
      <c r="M49" s="179"/>
      <c r="N49" s="179"/>
      <c r="O49" s="179"/>
      <c r="P49" s="179"/>
      <c r="Q49" s="179"/>
      <c r="R49" s="218"/>
      <c r="S49" s="33" t="s">
        <v>728</v>
      </c>
      <c r="T49" s="31" t="s">
        <v>25</v>
      </c>
    </row>
    <row r="50" spans="1:20" ht="21" customHeight="1">
      <c r="A50" s="182" t="s">
        <v>832</v>
      </c>
      <c r="B50" s="180" t="s">
        <v>100</v>
      </c>
      <c r="C50" s="190"/>
      <c r="D50" s="193" t="s">
        <v>69</v>
      </c>
      <c r="E50" s="177">
        <v>16</v>
      </c>
      <c r="F50" s="177">
        <v>397</v>
      </c>
      <c r="G50" s="177">
        <v>930</v>
      </c>
      <c r="H50" s="177">
        <v>652</v>
      </c>
      <c r="I50" s="185"/>
      <c r="J50" s="185"/>
      <c r="K50" s="185"/>
      <c r="L50" s="185"/>
      <c r="M50" s="185"/>
      <c r="N50" s="185"/>
      <c r="O50" s="185"/>
      <c r="P50" s="180">
        <f>SUM(E50:O50)</f>
        <v>1995</v>
      </c>
      <c r="Q50" s="181">
        <v>22.95</v>
      </c>
      <c r="R50" s="217">
        <f>(Q50*P50)+(P55*Q55)</f>
        <v>91405.35</v>
      </c>
      <c r="S50" s="72" t="s">
        <v>740</v>
      </c>
      <c r="T50" s="30">
        <v>4</v>
      </c>
    </row>
    <row r="51" spans="1:20" s="10" customFormat="1" ht="21" customHeight="1">
      <c r="A51" s="183"/>
      <c r="B51" s="188"/>
      <c r="C51" s="191"/>
      <c r="D51" s="194"/>
      <c r="E51" s="178"/>
      <c r="F51" s="178"/>
      <c r="G51" s="178"/>
      <c r="H51" s="178"/>
      <c r="I51" s="186"/>
      <c r="J51" s="186"/>
      <c r="K51" s="186"/>
      <c r="L51" s="186"/>
      <c r="M51" s="186"/>
      <c r="N51" s="186"/>
      <c r="O51" s="186"/>
      <c r="P51" s="178"/>
      <c r="Q51" s="178"/>
      <c r="R51" s="217"/>
      <c r="S51" s="72" t="s">
        <v>741</v>
      </c>
      <c r="T51" s="30" t="s">
        <v>216</v>
      </c>
    </row>
    <row r="52" spans="1:20" s="10" customFormat="1" ht="21" customHeight="1">
      <c r="A52" s="183"/>
      <c r="B52" s="188"/>
      <c r="C52" s="191"/>
      <c r="D52" s="194"/>
      <c r="E52" s="178"/>
      <c r="F52" s="178"/>
      <c r="G52" s="178"/>
      <c r="H52" s="178"/>
      <c r="I52" s="186"/>
      <c r="J52" s="186"/>
      <c r="K52" s="186"/>
      <c r="L52" s="186"/>
      <c r="M52" s="186"/>
      <c r="N52" s="186"/>
      <c r="O52" s="186"/>
      <c r="P52" s="178"/>
      <c r="Q52" s="178"/>
      <c r="R52" s="217"/>
      <c r="S52" s="72" t="s">
        <v>742</v>
      </c>
      <c r="T52" s="30" t="s">
        <v>217</v>
      </c>
    </row>
    <row r="53" spans="1:20" s="10" customFormat="1" ht="21" customHeight="1">
      <c r="A53" s="183"/>
      <c r="B53" s="188"/>
      <c r="C53" s="191"/>
      <c r="D53" s="194"/>
      <c r="E53" s="178"/>
      <c r="F53" s="178"/>
      <c r="G53" s="178"/>
      <c r="H53" s="178"/>
      <c r="I53" s="186"/>
      <c r="J53" s="186"/>
      <c r="K53" s="186"/>
      <c r="L53" s="186"/>
      <c r="M53" s="186"/>
      <c r="N53" s="186"/>
      <c r="O53" s="186"/>
      <c r="P53" s="178"/>
      <c r="Q53" s="178"/>
      <c r="R53" s="217"/>
      <c r="S53" s="72" t="s">
        <v>743</v>
      </c>
      <c r="T53" s="30" t="s">
        <v>218</v>
      </c>
    </row>
    <row r="54" spans="1:20" s="10" customFormat="1" ht="21" customHeight="1">
      <c r="A54" s="183"/>
      <c r="B54" s="188"/>
      <c r="C54" s="191"/>
      <c r="D54" s="194"/>
      <c r="E54" s="178"/>
      <c r="F54" s="178"/>
      <c r="G54" s="178"/>
      <c r="H54" s="178"/>
      <c r="I54" s="186"/>
      <c r="J54" s="186"/>
      <c r="K54" s="186"/>
      <c r="L54" s="186"/>
      <c r="M54" s="186"/>
      <c r="N54" s="186"/>
      <c r="O54" s="186"/>
      <c r="P54" s="178"/>
      <c r="Q54" s="178"/>
      <c r="R54" s="217"/>
      <c r="S54" s="72" t="s">
        <v>744</v>
      </c>
      <c r="T54" s="30" t="s">
        <v>14</v>
      </c>
    </row>
    <row r="55" spans="1:20" s="10" customFormat="1" ht="21" customHeight="1">
      <c r="A55" s="182" t="s">
        <v>830</v>
      </c>
      <c r="B55" s="188"/>
      <c r="C55" s="191"/>
      <c r="D55" s="194"/>
      <c r="E55" s="185"/>
      <c r="F55" s="185"/>
      <c r="G55" s="185"/>
      <c r="H55" s="185"/>
      <c r="I55" s="177">
        <v>0</v>
      </c>
      <c r="J55" s="177">
        <v>775</v>
      </c>
      <c r="K55" s="177">
        <v>403</v>
      </c>
      <c r="L55" s="177">
        <v>225</v>
      </c>
      <c r="M55" s="177">
        <v>145</v>
      </c>
      <c r="N55" s="177">
        <v>188</v>
      </c>
      <c r="O55" s="177">
        <v>22</v>
      </c>
      <c r="P55" s="180">
        <f>SUM(I55:O55)</f>
        <v>1758</v>
      </c>
      <c r="Q55" s="181">
        <v>25.95</v>
      </c>
      <c r="R55" s="217"/>
      <c r="S55" s="72" t="s">
        <v>745</v>
      </c>
      <c r="T55" s="30" t="s">
        <v>13</v>
      </c>
    </row>
    <row r="56" spans="1:20" s="10" customFormat="1" ht="21" customHeight="1">
      <c r="A56" s="183"/>
      <c r="B56" s="188"/>
      <c r="C56" s="191"/>
      <c r="D56" s="194"/>
      <c r="E56" s="186"/>
      <c r="F56" s="186"/>
      <c r="G56" s="186"/>
      <c r="H56" s="186"/>
      <c r="I56" s="178"/>
      <c r="J56" s="178"/>
      <c r="K56" s="178"/>
      <c r="L56" s="178"/>
      <c r="M56" s="178"/>
      <c r="N56" s="178"/>
      <c r="O56" s="178"/>
      <c r="P56" s="178"/>
      <c r="Q56" s="178"/>
      <c r="R56" s="217"/>
      <c r="S56" s="72" t="s">
        <v>746</v>
      </c>
      <c r="T56" s="30" t="s">
        <v>12</v>
      </c>
    </row>
    <row r="57" spans="1:20" s="10" customFormat="1" ht="21" customHeight="1">
      <c r="A57" s="183"/>
      <c r="B57" s="188"/>
      <c r="C57" s="191"/>
      <c r="D57" s="194"/>
      <c r="E57" s="186"/>
      <c r="F57" s="186"/>
      <c r="G57" s="186"/>
      <c r="H57" s="186"/>
      <c r="I57" s="178"/>
      <c r="J57" s="178"/>
      <c r="K57" s="178"/>
      <c r="L57" s="178"/>
      <c r="M57" s="178"/>
      <c r="N57" s="178"/>
      <c r="O57" s="178"/>
      <c r="P57" s="178"/>
      <c r="Q57" s="178"/>
      <c r="R57" s="217"/>
      <c r="S57" s="72" t="s">
        <v>747</v>
      </c>
      <c r="T57" s="30" t="s">
        <v>11</v>
      </c>
    </row>
    <row r="58" spans="1:20" s="10" customFormat="1" ht="21" customHeight="1">
      <c r="A58" s="183"/>
      <c r="B58" s="188"/>
      <c r="C58" s="191"/>
      <c r="D58" s="194"/>
      <c r="E58" s="186"/>
      <c r="F58" s="186"/>
      <c r="G58" s="186"/>
      <c r="H58" s="186"/>
      <c r="I58" s="178"/>
      <c r="J58" s="178"/>
      <c r="K58" s="178"/>
      <c r="L58" s="178"/>
      <c r="M58" s="178"/>
      <c r="N58" s="178"/>
      <c r="O58" s="178"/>
      <c r="P58" s="178"/>
      <c r="Q58" s="178"/>
      <c r="R58" s="217"/>
      <c r="S58" s="72" t="s">
        <v>748</v>
      </c>
      <c r="T58" s="30" t="s">
        <v>57</v>
      </c>
    </row>
    <row r="59" spans="1:20" s="10" customFormat="1" ht="21" customHeight="1">
      <c r="A59" s="183"/>
      <c r="B59" s="188"/>
      <c r="C59" s="191"/>
      <c r="D59" s="194"/>
      <c r="E59" s="186"/>
      <c r="F59" s="186"/>
      <c r="G59" s="186"/>
      <c r="H59" s="186"/>
      <c r="I59" s="178"/>
      <c r="J59" s="178"/>
      <c r="K59" s="178"/>
      <c r="L59" s="178"/>
      <c r="M59" s="178"/>
      <c r="N59" s="178"/>
      <c r="O59" s="178"/>
      <c r="P59" s="178"/>
      <c r="Q59" s="178"/>
      <c r="R59" s="217"/>
      <c r="S59" s="72" t="s">
        <v>749</v>
      </c>
      <c r="T59" s="30" t="s">
        <v>9</v>
      </c>
    </row>
    <row r="60" spans="1:20" s="10" customFormat="1" ht="21" customHeight="1" thickBot="1">
      <c r="A60" s="184"/>
      <c r="B60" s="189"/>
      <c r="C60" s="192"/>
      <c r="D60" s="195"/>
      <c r="E60" s="187"/>
      <c r="F60" s="187"/>
      <c r="G60" s="187"/>
      <c r="H60" s="187"/>
      <c r="I60" s="179"/>
      <c r="J60" s="179"/>
      <c r="K60" s="179"/>
      <c r="L60" s="179"/>
      <c r="M60" s="179"/>
      <c r="N60" s="179"/>
      <c r="O60" s="179"/>
      <c r="P60" s="179"/>
      <c r="Q60" s="179"/>
      <c r="R60" s="277"/>
      <c r="S60" s="33" t="s">
        <v>750</v>
      </c>
      <c r="T60" s="31" t="s">
        <v>25</v>
      </c>
    </row>
    <row r="61" spans="1:20" ht="21" customHeight="1">
      <c r="A61" s="182" t="s">
        <v>831</v>
      </c>
      <c r="B61" s="180" t="s">
        <v>104</v>
      </c>
      <c r="C61" s="190"/>
      <c r="D61" s="193" t="s">
        <v>69</v>
      </c>
      <c r="E61" s="177">
        <v>104</v>
      </c>
      <c r="F61" s="177">
        <v>1961</v>
      </c>
      <c r="G61" s="177">
        <v>1423</v>
      </c>
      <c r="H61" s="177">
        <v>1437</v>
      </c>
      <c r="I61" s="185"/>
      <c r="J61" s="185"/>
      <c r="K61" s="185"/>
      <c r="L61" s="185"/>
      <c r="M61" s="185"/>
      <c r="N61" s="185"/>
      <c r="O61" s="185"/>
      <c r="P61" s="180">
        <f>SUM(E61:O61)</f>
        <v>4925</v>
      </c>
      <c r="Q61" s="181">
        <v>22.95</v>
      </c>
      <c r="R61" s="216">
        <f>(Q61*P61)+(P66*Q66)</f>
        <v>177877.8</v>
      </c>
      <c r="S61" s="72" t="s">
        <v>685</v>
      </c>
      <c r="T61" s="30">
        <v>4</v>
      </c>
    </row>
    <row r="62" spans="1:20" s="10" customFormat="1" ht="21" customHeight="1">
      <c r="A62" s="183"/>
      <c r="B62" s="188"/>
      <c r="C62" s="191"/>
      <c r="D62" s="194"/>
      <c r="E62" s="178"/>
      <c r="F62" s="178"/>
      <c r="G62" s="178"/>
      <c r="H62" s="178"/>
      <c r="I62" s="186"/>
      <c r="J62" s="186"/>
      <c r="K62" s="186"/>
      <c r="L62" s="186"/>
      <c r="M62" s="186"/>
      <c r="N62" s="186"/>
      <c r="O62" s="186"/>
      <c r="P62" s="178"/>
      <c r="Q62" s="178"/>
      <c r="R62" s="217"/>
      <c r="S62" s="72" t="s">
        <v>686</v>
      </c>
      <c r="T62" s="30" t="s">
        <v>216</v>
      </c>
    </row>
    <row r="63" spans="1:20" s="10" customFormat="1" ht="21" customHeight="1">
      <c r="A63" s="183"/>
      <c r="B63" s="188"/>
      <c r="C63" s="191"/>
      <c r="D63" s="194"/>
      <c r="E63" s="178"/>
      <c r="F63" s="178"/>
      <c r="G63" s="178"/>
      <c r="H63" s="178"/>
      <c r="I63" s="186"/>
      <c r="J63" s="186"/>
      <c r="K63" s="186"/>
      <c r="L63" s="186"/>
      <c r="M63" s="186"/>
      <c r="N63" s="186"/>
      <c r="O63" s="186"/>
      <c r="P63" s="178"/>
      <c r="Q63" s="178"/>
      <c r="R63" s="217"/>
      <c r="S63" s="72" t="s">
        <v>687</v>
      </c>
      <c r="T63" s="30" t="s">
        <v>217</v>
      </c>
    </row>
    <row r="64" spans="1:20" s="10" customFormat="1" ht="21" customHeight="1">
      <c r="A64" s="183"/>
      <c r="B64" s="188"/>
      <c r="C64" s="191"/>
      <c r="D64" s="194"/>
      <c r="E64" s="178"/>
      <c r="F64" s="178"/>
      <c r="G64" s="178"/>
      <c r="H64" s="178"/>
      <c r="I64" s="186"/>
      <c r="J64" s="186"/>
      <c r="K64" s="186"/>
      <c r="L64" s="186"/>
      <c r="M64" s="186"/>
      <c r="N64" s="186"/>
      <c r="O64" s="186"/>
      <c r="P64" s="178"/>
      <c r="Q64" s="178"/>
      <c r="R64" s="217"/>
      <c r="S64" s="72" t="s">
        <v>688</v>
      </c>
      <c r="T64" s="30" t="s">
        <v>218</v>
      </c>
    </row>
    <row r="65" spans="1:20" s="10" customFormat="1" ht="21" customHeight="1">
      <c r="A65" s="183"/>
      <c r="B65" s="188"/>
      <c r="C65" s="191"/>
      <c r="D65" s="194"/>
      <c r="E65" s="178"/>
      <c r="F65" s="178"/>
      <c r="G65" s="178"/>
      <c r="H65" s="178"/>
      <c r="I65" s="186"/>
      <c r="J65" s="186"/>
      <c r="K65" s="186"/>
      <c r="L65" s="186"/>
      <c r="M65" s="186"/>
      <c r="N65" s="186"/>
      <c r="O65" s="186"/>
      <c r="P65" s="178"/>
      <c r="Q65" s="178"/>
      <c r="R65" s="217"/>
      <c r="S65" s="72" t="s">
        <v>689</v>
      </c>
      <c r="T65" s="30" t="s">
        <v>14</v>
      </c>
    </row>
    <row r="66" spans="1:20" s="10" customFormat="1" ht="21" customHeight="1">
      <c r="A66" s="182" t="s">
        <v>71</v>
      </c>
      <c r="B66" s="188"/>
      <c r="C66" s="191"/>
      <c r="D66" s="194"/>
      <c r="E66" s="185"/>
      <c r="F66" s="185"/>
      <c r="G66" s="185"/>
      <c r="H66" s="185"/>
      <c r="I66" s="177">
        <v>875</v>
      </c>
      <c r="J66" s="177">
        <v>388</v>
      </c>
      <c r="K66" s="177">
        <v>476</v>
      </c>
      <c r="L66" s="177">
        <v>320</v>
      </c>
      <c r="M66" s="177">
        <v>248</v>
      </c>
      <c r="N66" s="177">
        <v>177</v>
      </c>
      <c r="O66" s="177">
        <v>15</v>
      </c>
      <c r="P66" s="180">
        <f>SUM(I66:O66)</f>
        <v>2499</v>
      </c>
      <c r="Q66" s="181">
        <v>25.95</v>
      </c>
      <c r="R66" s="217"/>
      <c r="S66" s="72" t="s">
        <v>690</v>
      </c>
      <c r="T66" s="30" t="s">
        <v>13</v>
      </c>
    </row>
    <row r="67" spans="1:20" s="10" customFormat="1" ht="21" customHeight="1">
      <c r="A67" s="183"/>
      <c r="B67" s="188"/>
      <c r="C67" s="191"/>
      <c r="D67" s="194"/>
      <c r="E67" s="186"/>
      <c r="F67" s="186"/>
      <c r="G67" s="186"/>
      <c r="H67" s="186"/>
      <c r="I67" s="178"/>
      <c r="J67" s="178"/>
      <c r="K67" s="178"/>
      <c r="L67" s="178"/>
      <c r="M67" s="178"/>
      <c r="N67" s="178"/>
      <c r="O67" s="178"/>
      <c r="P67" s="178"/>
      <c r="Q67" s="178"/>
      <c r="R67" s="217"/>
      <c r="S67" s="72" t="s">
        <v>691</v>
      </c>
      <c r="T67" s="30" t="s">
        <v>12</v>
      </c>
    </row>
    <row r="68" spans="1:20" s="10" customFormat="1" ht="21" customHeight="1">
      <c r="A68" s="183"/>
      <c r="B68" s="188"/>
      <c r="C68" s="191"/>
      <c r="D68" s="194"/>
      <c r="E68" s="186"/>
      <c r="F68" s="186"/>
      <c r="G68" s="186"/>
      <c r="H68" s="186"/>
      <c r="I68" s="178"/>
      <c r="J68" s="178"/>
      <c r="K68" s="178"/>
      <c r="L68" s="178"/>
      <c r="M68" s="178"/>
      <c r="N68" s="178"/>
      <c r="O68" s="178"/>
      <c r="P68" s="178"/>
      <c r="Q68" s="178"/>
      <c r="R68" s="217"/>
      <c r="S68" s="72" t="s">
        <v>692</v>
      </c>
      <c r="T68" s="30" t="s">
        <v>11</v>
      </c>
    </row>
    <row r="69" spans="1:20" s="10" customFormat="1" ht="21" customHeight="1">
      <c r="A69" s="183"/>
      <c r="B69" s="188"/>
      <c r="C69" s="191"/>
      <c r="D69" s="194"/>
      <c r="E69" s="186"/>
      <c r="F69" s="186"/>
      <c r="G69" s="186"/>
      <c r="H69" s="186"/>
      <c r="I69" s="178"/>
      <c r="J69" s="178"/>
      <c r="K69" s="178"/>
      <c r="L69" s="178"/>
      <c r="M69" s="178"/>
      <c r="N69" s="178"/>
      <c r="O69" s="178"/>
      <c r="P69" s="178"/>
      <c r="Q69" s="178"/>
      <c r="R69" s="217"/>
      <c r="S69" s="72" t="s">
        <v>693</v>
      </c>
      <c r="T69" s="30" t="s">
        <v>57</v>
      </c>
    </row>
    <row r="70" spans="1:20" s="10" customFormat="1" ht="21" customHeight="1">
      <c r="A70" s="183"/>
      <c r="B70" s="188"/>
      <c r="C70" s="191"/>
      <c r="D70" s="194"/>
      <c r="E70" s="186"/>
      <c r="F70" s="186"/>
      <c r="G70" s="186"/>
      <c r="H70" s="186"/>
      <c r="I70" s="178"/>
      <c r="J70" s="178"/>
      <c r="K70" s="178"/>
      <c r="L70" s="178"/>
      <c r="M70" s="178"/>
      <c r="N70" s="178"/>
      <c r="O70" s="178"/>
      <c r="P70" s="178"/>
      <c r="Q70" s="178"/>
      <c r="R70" s="217"/>
      <c r="S70" s="72" t="s">
        <v>694</v>
      </c>
      <c r="T70" s="30" t="s">
        <v>9</v>
      </c>
    </row>
    <row r="71" spans="1:20" s="10" customFormat="1" ht="21" customHeight="1" thickBot="1">
      <c r="A71" s="184"/>
      <c r="B71" s="189"/>
      <c r="C71" s="192"/>
      <c r="D71" s="195"/>
      <c r="E71" s="187"/>
      <c r="F71" s="187"/>
      <c r="G71" s="187"/>
      <c r="H71" s="187"/>
      <c r="I71" s="179"/>
      <c r="J71" s="179"/>
      <c r="K71" s="179"/>
      <c r="L71" s="179"/>
      <c r="M71" s="179"/>
      <c r="N71" s="179"/>
      <c r="O71" s="179"/>
      <c r="P71" s="179"/>
      <c r="Q71" s="179"/>
      <c r="R71" s="218"/>
      <c r="S71" s="72" t="s">
        <v>695</v>
      </c>
      <c r="T71" s="30" t="s">
        <v>25</v>
      </c>
    </row>
    <row r="72" spans="1:20" ht="23.25" customHeight="1">
      <c r="A72" s="266" t="s">
        <v>73</v>
      </c>
      <c r="B72" s="267"/>
      <c r="C72" s="267"/>
      <c r="D72" s="267"/>
      <c r="E72" s="268"/>
      <c r="F72" s="268"/>
      <c r="G72" s="268"/>
      <c r="H72" s="268"/>
      <c r="I72" s="268"/>
      <c r="J72" s="268"/>
      <c r="K72" s="268"/>
      <c r="L72" s="268"/>
      <c r="M72" s="268"/>
      <c r="N72" s="268"/>
      <c r="O72" s="268"/>
      <c r="P72" s="268"/>
      <c r="Q72" s="269"/>
      <c r="R72" s="148"/>
      <c r="S72" s="73"/>
      <c r="T72" s="62"/>
    </row>
    <row r="73" spans="1:20" ht="15" customHeight="1">
      <c r="A73" s="263" t="s">
        <v>66</v>
      </c>
      <c r="B73" s="258" t="s">
        <v>92</v>
      </c>
      <c r="C73" s="265" t="s">
        <v>67</v>
      </c>
      <c r="D73" s="258" t="s">
        <v>68</v>
      </c>
      <c r="E73" s="258">
        <v>4</v>
      </c>
      <c r="F73" s="261" t="s">
        <v>17</v>
      </c>
      <c r="G73" s="261" t="s">
        <v>16</v>
      </c>
      <c r="H73" s="261" t="s">
        <v>15</v>
      </c>
      <c r="I73" s="258" t="s">
        <v>14</v>
      </c>
      <c r="J73" s="258" t="s">
        <v>13</v>
      </c>
      <c r="K73" s="258" t="s">
        <v>12</v>
      </c>
      <c r="L73" s="258" t="s">
        <v>11</v>
      </c>
      <c r="M73" s="258" t="s">
        <v>10</v>
      </c>
      <c r="N73" s="258" t="s">
        <v>9</v>
      </c>
      <c r="O73" s="258" t="s">
        <v>25</v>
      </c>
      <c r="P73" s="258" t="s">
        <v>7</v>
      </c>
      <c r="Q73" s="273" t="s">
        <v>8</v>
      </c>
      <c r="R73" s="273" t="s">
        <v>7</v>
      </c>
      <c r="S73" s="253" t="s">
        <v>116</v>
      </c>
      <c r="T73" s="255" t="s">
        <v>117</v>
      </c>
    </row>
    <row r="74" spans="1:20" ht="15" customHeight="1">
      <c r="A74" s="264"/>
      <c r="B74" s="259"/>
      <c r="C74" s="265"/>
      <c r="D74" s="260"/>
      <c r="E74" s="260"/>
      <c r="F74" s="262"/>
      <c r="G74" s="262"/>
      <c r="H74" s="262"/>
      <c r="I74" s="260"/>
      <c r="J74" s="260"/>
      <c r="K74" s="260"/>
      <c r="L74" s="260"/>
      <c r="M74" s="260"/>
      <c r="N74" s="260"/>
      <c r="O74" s="260"/>
      <c r="P74" s="260"/>
      <c r="Q74" s="274"/>
      <c r="R74" s="274"/>
      <c r="S74" s="275"/>
      <c r="T74" s="276"/>
    </row>
    <row r="75" spans="1:20" ht="20.100000000000001" customHeight="1">
      <c r="A75" s="182" t="s">
        <v>837</v>
      </c>
      <c r="B75" s="180" t="s">
        <v>104</v>
      </c>
      <c r="C75" s="190"/>
      <c r="D75" s="193" t="s">
        <v>74</v>
      </c>
      <c r="E75" s="177">
        <v>117</v>
      </c>
      <c r="F75" s="177">
        <v>2282</v>
      </c>
      <c r="G75" s="177">
        <v>1400</v>
      </c>
      <c r="H75" s="177">
        <v>2336</v>
      </c>
      <c r="I75" s="185"/>
      <c r="J75" s="185"/>
      <c r="K75" s="185"/>
      <c r="L75" s="185"/>
      <c r="M75" s="185"/>
      <c r="N75" s="185"/>
      <c r="O75" s="185"/>
      <c r="P75" s="180">
        <f>SUM(E75:O75)</f>
        <v>6135</v>
      </c>
      <c r="Q75" s="181">
        <v>22.95</v>
      </c>
      <c r="R75" s="270">
        <f>(Q75*P75)+(P80*Q80)</f>
        <v>315441.75</v>
      </c>
      <c r="S75" s="72" t="s">
        <v>729</v>
      </c>
      <c r="T75" s="30">
        <v>4</v>
      </c>
    </row>
    <row r="76" spans="1:20" s="10" customFormat="1" ht="21" customHeight="1">
      <c r="A76" s="183"/>
      <c r="B76" s="188"/>
      <c r="C76" s="191"/>
      <c r="D76" s="194"/>
      <c r="E76" s="178"/>
      <c r="F76" s="178"/>
      <c r="G76" s="178"/>
      <c r="H76" s="178"/>
      <c r="I76" s="186"/>
      <c r="J76" s="186"/>
      <c r="K76" s="186"/>
      <c r="L76" s="186"/>
      <c r="M76" s="186"/>
      <c r="N76" s="186"/>
      <c r="O76" s="186"/>
      <c r="P76" s="178"/>
      <c r="Q76" s="178"/>
      <c r="R76" s="271"/>
      <c r="S76" s="72" t="s">
        <v>730</v>
      </c>
      <c r="T76" s="30" t="s">
        <v>216</v>
      </c>
    </row>
    <row r="77" spans="1:20" s="10" customFormat="1" ht="21" customHeight="1">
      <c r="A77" s="183"/>
      <c r="B77" s="188"/>
      <c r="C77" s="191"/>
      <c r="D77" s="194"/>
      <c r="E77" s="178"/>
      <c r="F77" s="178"/>
      <c r="G77" s="178"/>
      <c r="H77" s="178"/>
      <c r="I77" s="186"/>
      <c r="J77" s="186"/>
      <c r="K77" s="186"/>
      <c r="L77" s="186"/>
      <c r="M77" s="186"/>
      <c r="N77" s="186"/>
      <c r="O77" s="186"/>
      <c r="P77" s="178"/>
      <c r="Q77" s="178"/>
      <c r="R77" s="271"/>
      <c r="S77" s="72" t="s">
        <v>731</v>
      </c>
      <c r="T77" s="30" t="s">
        <v>217</v>
      </c>
    </row>
    <row r="78" spans="1:20" s="10" customFormat="1" ht="21" customHeight="1">
      <c r="A78" s="183"/>
      <c r="B78" s="188"/>
      <c r="C78" s="191"/>
      <c r="D78" s="194"/>
      <c r="E78" s="178"/>
      <c r="F78" s="178"/>
      <c r="G78" s="178"/>
      <c r="H78" s="178"/>
      <c r="I78" s="186"/>
      <c r="J78" s="186"/>
      <c r="K78" s="186"/>
      <c r="L78" s="186"/>
      <c r="M78" s="186"/>
      <c r="N78" s="186"/>
      <c r="O78" s="186"/>
      <c r="P78" s="178"/>
      <c r="Q78" s="178"/>
      <c r="R78" s="271"/>
      <c r="S78" s="72" t="s">
        <v>732</v>
      </c>
      <c r="T78" s="30" t="s">
        <v>218</v>
      </c>
    </row>
    <row r="79" spans="1:20" s="10" customFormat="1" ht="21" customHeight="1">
      <c r="A79" s="183"/>
      <c r="B79" s="188"/>
      <c r="C79" s="191"/>
      <c r="D79" s="194"/>
      <c r="E79" s="178"/>
      <c r="F79" s="178"/>
      <c r="G79" s="178"/>
      <c r="H79" s="178"/>
      <c r="I79" s="186"/>
      <c r="J79" s="186"/>
      <c r="K79" s="186"/>
      <c r="L79" s="186"/>
      <c r="M79" s="186"/>
      <c r="N79" s="186"/>
      <c r="O79" s="186"/>
      <c r="P79" s="178"/>
      <c r="Q79" s="178"/>
      <c r="R79" s="271"/>
      <c r="S79" s="72" t="s">
        <v>733</v>
      </c>
      <c r="T79" s="30" t="s">
        <v>14</v>
      </c>
    </row>
    <row r="80" spans="1:20" s="10" customFormat="1" ht="21" customHeight="1">
      <c r="A80" s="182" t="s">
        <v>836</v>
      </c>
      <c r="B80" s="188"/>
      <c r="C80" s="191"/>
      <c r="D80" s="194"/>
      <c r="E80" s="185"/>
      <c r="F80" s="185"/>
      <c r="G80" s="185"/>
      <c r="H80" s="185"/>
      <c r="I80" s="177">
        <v>2168</v>
      </c>
      <c r="J80" s="177">
        <v>15</v>
      </c>
      <c r="K80" s="177">
        <v>2211</v>
      </c>
      <c r="L80" s="177">
        <v>1161</v>
      </c>
      <c r="M80" s="177">
        <v>1137</v>
      </c>
      <c r="N80" s="177">
        <v>38</v>
      </c>
      <c r="O80" s="177">
        <v>0</v>
      </c>
      <c r="P80" s="180">
        <f>SUM(I80:O80)</f>
        <v>6730</v>
      </c>
      <c r="Q80" s="181">
        <v>25.95</v>
      </c>
      <c r="R80" s="271"/>
      <c r="S80" s="72" t="s">
        <v>734</v>
      </c>
      <c r="T80" s="30" t="s">
        <v>13</v>
      </c>
    </row>
    <row r="81" spans="1:20" s="10" customFormat="1" ht="21" customHeight="1">
      <c r="A81" s="183"/>
      <c r="B81" s="188"/>
      <c r="C81" s="191"/>
      <c r="D81" s="194"/>
      <c r="E81" s="186"/>
      <c r="F81" s="186"/>
      <c r="G81" s="186"/>
      <c r="H81" s="186"/>
      <c r="I81" s="178"/>
      <c r="J81" s="178"/>
      <c r="K81" s="178"/>
      <c r="L81" s="178"/>
      <c r="M81" s="178"/>
      <c r="N81" s="178"/>
      <c r="O81" s="178"/>
      <c r="P81" s="178"/>
      <c r="Q81" s="178"/>
      <c r="R81" s="271"/>
      <c r="S81" s="72" t="s">
        <v>735</v>
      </c>
      <c r="T81" s="30" t="s">
        <v>12</v>
      </c>
    </row>
    <row r="82" spans="1:20" s="10" customFormat="1" ht="21" customHeight="1">
      <c r="A82" s="183"/>
      <c r="B82" s="188"/>
      <c r="C82" s="191"/>
      <c r="D82" s="194"/>
      <c r="E82" s="186"/>
      <c r="F82" s="186"/>
      <c r="G82" s="186"/>
      <c r="H82" s="186"/>
      <c r="I82" s="178"/>
      <c r="J82" s="178"/>
      <c r="K82" s="178"/>
      <c r="L82" s="178"/>
      <c r="M82" s="178"/>
      <c r="N82" s="178"/>
      <c r="O82" s="178"/>
      <c r="P82" s="178"/>
      <c r="Q82" s="178"/>
      <c r="R82" s="271"/>
      <c r="S82" s="72" t="s">
        <v>736</v>
      </c>
      <c r="T82" s="30" t="s">
        <v>11</v>
      </c>
    </row>
    <row r="83" spans="1:20" s="10" customFormat="1" ht="21" customHeight="1">
      <c r="A83" s="183"/>
      <c r="B83" s="188"/>
      <c r="C83" s="191"/>
      <c r="D83" s="194"/>
      <c r="E83" s="186"/>
      <c r="F83" s="186"/>
      <c r="G83" s="186"/>
      <c r="H83" s="186"/>
      <c r="I83" s="178"/>
      <c r="J83" s="178"/>
      <c r="K83" s="178"/>
      <c r="L83" s="178"/>
      <c r="M83" s="178"/>
      <c r="N83" s="178"/>
      <c r="O83" s="178"/>
      <c r="P83" s="178"/>
      <c r="Q83" s="178"/>
      <c r="R83" s="271"/>
      <c r="S83" s="72" t="s">
        <v>737</v>
      </c>
      <c r="T83" s="30" t="s">
        <v>57</v>
      </c>
    </row>
    <row r="84" spans="1:20" s="10" customFormat="1" ht="21" customHeight="1">
      <c r="A84" s="183"/>
      <c r="B84" s="188"/>
      <c r="C84" s="191"/>
      <c r="D84" s="194"/>
      <c r="E84" s="186"/>
      <c r="F84" s="186"/>
      <c r="G84" s="186"/>
      <c r="H84" s="186"/>
      <c r="I84" s="178"/>
      <c r="J84" s="178"/>
      <c r="K84" s="178"/>
      <c r="L84" s="178"/>
      <c r="M84" s="178"/>
      <c r="N84" s="178"/>
      <c r="O84" s="178"/>
      <c r="P84" s="178"/>
      <c r="Q84" s="178"/>
      <c r="R84" s="271"/>
      <c r="S84" s="72" t="s">
        <v>738</v>
      </c>
      <c r="T84" s="30" t="s">
        <v>9</v>
      </c>
    </row>
    <row r="85" spans="1:20" s="10" customFormat="1" ht="21" customHeight="1" thickBot="1">
      <c r="A85" s="184"/>
      <c r="B85" s="189"/>
      <c r="C85" s="192"/>
      <c r="D85" s="195"/>
      <c r="E85" s="187"/>
      <c r="F85" s="187"/>
      <c r="G85" s="187"/>
      <c r="H85" s="187"/>
      <c r="I85" s="179"/>
      <c r="J85" s="179"/>
      <c r="K85" s="179"/>
      <c r="L85" s="179"/>
      <c r="M85" s="179"/>
      <c r="N85" s="179"/>
      <c r="O85" s="179"/>
      <c r="P85" s="179"/>
      <c r="Q85" s="179"/>
      <c r="R85" s="272"/>
      <c r="S85" s="33" t="s">
        <v>739</v>
      </c>
      <c r="T85" s="31" t="s">
        <v>25</v>
      </c>
    </row>
    <row r="86" spans="1:20" ht="21" thickBot="1">
      <c r="A86" s="35"/>
      <c r="B86" s="35"/>
      <c r="C86" s="35"/>
      <c r="D86" s="35"/>
      <c r="E86" s="35"/>
      <c r="F86" s="35"/>
      <c r="G86" s="35"/>
      <c r="H86" s="35"/>
      <c r="I86" s="35"/>
      <c r="J86" s="35"/>
      <c r="K86" s="35"/>
      <c r="L86" s="35"/>
      <c r="M86" s="35"/>
      <c r="N86" s="35"/>
      <c r="O86" s="35"/>
      <c r="P86" s="66">
        <f>SUM(P17:P85)</f>
        <v>37735</v>
      </c>
      <c r="Q86" s="149"/>
      <c r="R86" s="150">
        <f>SUM(R17:R85)</f>
        <v>921647.25</v>
      </c>
      <c r="S86" s="34"/>
      <c r="T86" s="34"/>
    </row>
    <row r="87" spans="1:20">
      <c r="A87" s="4"/>
      <c r="B87" s="4"/>
      <c r="C87" s="4"/>
      <c r="D87" s="4"/>
      <c r="E87" s="4"/>
      <c r="F87" s="4"/>
      <c r="G87" s="4"/>
    </row>
    <row r="88" spans="1:20" ht="15">
      <c r="A88" s="7"/>
      <c r="B88" s="7"/>
      <c r="C88" s="4"/>
      <c r="D88" s="4"/>
      <c r="E88" s="4"/>
      <c r="F88" s="4"/>
      <c r="G88" s="4"/>
    </row>
    <row r="89" spans="1:20">
      <c r="A89" s="4"/>
      <c r="B89" s="4"/>
      <c r="C89" s="4"/>
      <c r="D89" s="4"/>
      <c r="E89" s="4"/>
      <c r="F89" s="4"/>
      <c r="G89" s="4"/>
    </row>
    <row r="90" spans="1:20" ht="15">
      <c r="A90" s="7"/>
      <c r="B90" s="7"/>
      <c r="C90" s="4"/>
      <c r="D90" s="4"/>
      <c r="E90" s="4"/>
      <c r="F90" s="4"/>
      <c r="G90" s="4"/>
    </row>
    <row r="91" spans="1:20">
      <c r="A91" s="4"/>
      <c r="B91" s="4"/>
      <c r="C91" s="4"/>
      <c r="D91" s="4"/>
      <c r="E91" s="4"/>
      <c r="F91" s="4"/>
      <c r="G91" s="4"/>
    </row>
    <row r="92" spans="1:20">
      <c r="A92" s="4"/>
      <c r="B92" s="4"/>
      <c r="C92" s="4"/>
      <c r="D92" s="4"/>
      <c r="E92" s="4"/>
      <c r="F92" s="4"/>
      <c r="G92" s="4"/>
    </row>
    <row r="93" spans="1:20" ht="18.75">
      <c r="A93" s="4"/>
      <c r="B93" s="4"/>
      <c r="C93" s="8"/>
      <c r="D93" s="4"/>
      <c r="E93" s="4"/>
      <c r="F93" s="4"/>
      <c r="G93" s="4"/>
    </row>
    <row r="94" spans="1:20">
      <c r="A94" s="4"/>
      <c r="B94" s="4"/>
      <c r="C94" s="4"/>
      <c r="D94" s="4"/>
      <c r="E94" s="4"/>
      <c r="F94" s="4"/>
      <c r="G94" s="4"/>
    </row>
    <row r="95" spans="1:20">
      <c r="A95" s="4"/>
      <c r="B95" s="4"/>
      <c r="C95" s="9"/>
      <c r="D95" s="4"/>
      <c r="E95" s="4"/>
      <c r="F95" s="4"/>
      <c r="G95" s="4"/>
    </row>
  </sheetData>
  <mergeCells count="244">
    <mergeCell ref="K22:K27"/>
    <mergeCell ref="P15:P16"/>
    <mergeCell ref="R61:R71"/>
    <mergeCell ref="M44:M49"/>
    <mergeCell ref="N44:N49"/>
    <mergeCell ref="O44:O49"/>
    <mergeCell ref="P44:P49"/>
    <mergeCell ref="Q44:Q49"/>
    <mergeCell ref="M50:M54"/>
    <mergeCell ref="N50:N54"/>
    <mergeCell ref="O50:O54"/>
    <mergeCell ref="P50:P54"/>
    <mergeCell ref="Q50:Q54"/>
    <mergeCell ref="M55:M60"/>
    <mergeCell ref="N66:N71"/>
    <mergeCell ref="O66:O71"/>
    <mergeCell ref="P66:P71"/>
    <mergeCell ref="Q66:Q71"/>
    <mergeCell ref="Q55:Q60"/>
    <mergeCell ref="Q61:Q65"/>
    <mergeCell ref="P55:P60"/>
    <mergeCell ref="F15:F16"/>
    <mergeCell ref="M15:M16"/>
    <mergeCell ref="N15:N16"/>
    <mergeCell ref="O15:O16"/>
    <mergeCell ref="F55:F60"/>
    <mergeCell ref="G55:G60"/>
    <mergeCell ref="F17:F21"/>
    <mergeCell ref="G17:G21"/>
    <mergeCell ref="S14:T14"/>
    <mergeCell ref="R39:R49"/>
    <mergeCell ref="H44:H49"/>
    <mergeCell ref="I44:I49"/>
    <mergeCell ref="J44:J49"/>
    <mergeCell ref="K44:K49"/>
    <mergeCell ref="L44:L49"/>
    <mergeCell ref="G22:G27"/>
    <mergeCell ref="H22:H27"/>
    <mergeCell ref="I22:I27"/>
    <mergeCell ref="R28:R38"/>
    <mergeCell ref="P22:P27"/>
    <mergeCell ref="Q28:Q32"/>
    <mergeCell ref="L28:L32"/>
    <mergeCell ref="M28:M32"/>
    <mergeCell ref="N28:N32"/>
    <mergeCell ref="R75:R85"/>
    <mergeCell ref="S1:T1"/>
    <mergeCell ref="S2:T2"/>
    <mergeCell ref="S3:T3"/>
    <mergeCell ref="S4:T4"/>
    <mergeCell ref="S5:T5"/>
    <mergeCell ref="Q6:R6"/>
    <mergeCell ref="S6:T6"/>
    <mergeCell ref="S7:T7"/>
    <mergeCell ref="R17:R27"/>
    <mergeCell ref="Q73:Q74"/>
    <mergeCell ref="S73:S74"/>
    <mergeCell ref="T73:T74"/>
    <mergeCell ref="S15:S16"/>
    <mergeCell ref="T15:T16"/>
    <mergeCell ref="Q15:Q16"/>
    <mergeCell ref="R73:R74"/>
    <mergeCell ref="R15:R16"/>
    <mergeCell ref="R50:R60"/>
    <mergeCell ref="Q17:Q21"/>
    <mergeCell ref="K15:K16"/>
    <mergeCell ref="L15:L16"/>
    <mergeCell ref="G73:G74"/>
    <mergeCell ref="H73:H74"/>
    <mergeCell ref="I73:I74"/>
    <mergeCell ref="O61:O65"/>
    <mergeCell ref="P61:P65"/>
    <mergeCell ref="M66:M71"/>
    <mergeCell ref="J15:J16"/>
    <mergeCell ref="G15:G16"/>
    <mergeCell ref="H15:H16"/>
    <mergeCell ref="I15:I16"/>
    <mergeCell ref="G28:G32"/>
    <mergeCell ref="H28:H32"/>
    <mergeCell ref="I28:I32"/>
    <mergeCell ref="H17:H21"/>
    <mergeCell ref="I17:I21"/>
    <mergeCell ref="O17:O21"/>
    <mergeCell ref="J28:J32"/>
    <mergeCell ref="J22:J27"/>
    <mergeCell ref="J33:J38"/>
    <mergeCell ref="K17:K21"/>
    <mergeCell ref="K28:K32"/>
    <mergeCell ref="J17:J21"/>
    <mergeCell ref="A14:D14"/>
    <mergeCell ref="A15:A16"/>
    <mergeCell ref="C15:C16"/>
    <mergeCell ref="D15:D16"/>
    <mergeCell ref="K73:K74"/>
    <mergeCell ref="I33:I38"/>
    <mergeCell ref="I55:I60"/>
    <mergeCell ref="J55:J60"/>
    <mergeCell ref="K55:K60"/>
    <mergeCell ref="K39:K43"/>
    <mergeCell ref="E22:E27"/>
    <mergeCell ref="E15:E16"/>
    <mergeCell ref="B15:B16"/>
    <mergeCell ref="B39:B49"/>
    <mergeCell ref="C39:C49"/>
    <mergeCell ref="D39:D49"/>
    <mergeCell ref="C17:C27"/>
    <mergeCell ref="D17:D27"/>
    <mergeCell ref="A17:A21"/>
    <mergeCell ref="E17:E21"/>
    <mergeCell ref="A22:A27"/>
    <mergeCell ref="A28:A32"/>
    <mergeCell ref="E28:E32"/>
    <mergeCell ref="B28:B38"/>
    <mergeCell ref="Q39:Q43"/>
    <mergeCell ref="H33:H38"/>
    <mergeCell ref="O33:O38"/>
    <mergeCell ref="P33:P38"/>
    <mergeCell ref="F39:F43"/>
    <mergeCell ref="G39:G43"/>
    <mergeCell ref="Q22:Q27"/>
    <mergeCell ref="O22:O27"/>
    <mergeCell ref="Q33:Q38"/>
    <mergeCell ref="O28:O32"/>
    <mergeCell ref="P28:P32"/>
    <mergeCell ref="F33:F38"/>
    <mergeCell ref="G33:G38"/>
    <mergeCell ref="L39:L43"/>
    <mergeCell ref="M39:M43"/>
    <mergeCell ref="N39:N43"/>
    <mergeCell ref="O39:O43"/>
    <mergeCell ref="P39:P43"/>
    <mergeCell ref="F28:F32"/>
    <mergeCell ref="F22:F27"/>
    <mergeCell ref="M33:M38"/>
    <mergeCell ref="N33:N38"/>
    <mergeCell ref="L22:L27"/>
    <mergeCell ref="M22:M27"/>
    <mergeCell ref="P17:P21"/>
    <mergeCell ref="H61:H65"/>
    <mergeCell ref="E44:E49"/>
    <mergeCell ref="A39:A43"/>
    <mergeCell ref="E39:E43"/>
    <mergeCell ref="A44:A49"/>
    <mergeCell ref="G44:G49"/>
    <mergeCell ref="F44:F49"/>
    <mergeCell ref="A61:A65"/>
    <mergeCell ref="E61:E65"/>
    <mergeCell ref="A33:A38"/>
    <mergeCell ref="E33:E38"/>
    <mergeCell ref="B17:B27"/>
    <mergeCell ref="M61:M65"/>
    <mergeCell ref="N61:N65"/>
    <mergeCell ref="C28:C38"/>
    <mergeCell ref="D28:D38"/>
    <mergeCell ref="N55:N60"/>
    <mergeCell ref="O55:O60"/>
    <mergeCell ref="L55:L60"/>
    <mergeCell ref="N22:N27"/>
    <mergeCell ref="L17:L21"/>
    <mergeCell ref="M17:M21"/>
    <mergeCell ref="N17:N21"/>
    <mergeCell ref="I61:I65"/>
    <mergeCell ref="J61:J65"/>
    <mergeCell ref="K61:K65"/>
    <mergeCell ref="L61:L65"/>
    <mergeCell ref="A50:A54"/>
    <mergeCell ref="E50:E54"/>
    <mergeCell ref="F50:F54"/>
    <mergeCell ref="G50:G54"/>
    <mergeCell ref="A55:A60"/>
    <mergeCell ref="E55:E60"/>
    <mergeCell ref="F61:F65"/>
    <mergeCell ref="G61:G65"/>
    <mergeCell ref="B61:B71"/>
    <mergeCell ref="C61:C71"/>
    <mergeCell ref="D61:D71"/>
    <mergeCell ref="H55:H60"/>
    <mergeCell ref="B50:B60"/>
    <mergeCell ref="C50:C60"/>
    <mergeCell ref="D50:D60"/>
    <mergeCell ref="K33:K38"/>
    <mergeCell ref="L33:L38"/>
    <mergeCell ref="H39:H43"/>
    <mergeCell ref="I39:I43"/>
    <mergeCell ref="J39:J43"/>
    <mergeCell ref="H50:H54"/>
    <mergeCell ref="I50:I54"/>
    <mergeCell ref="J50:J54"/>
    <mergeCell ref="K50:K54"/>
    <mergeCell ref="L50:L54"/>
    <mergeCell ref="A66:A71"/>
    <mergeCell ref="E66:E71"/>
    <mergeCell ref="F66:F71"/>
    <mergeCell ref="G66:G71"/>
    <mergeCell ref="H66:H71"/>
    <mergeCell ref="I66:I71"/>
    <mergeCell ref="A75:A79"/>
    <mergeCell ref="E75:E79"/>
    <mergeCell ref="F75:F79"/>
    <mergeCell ref="G75:G79"/>
    <mergeCell ref="A73:A74"/>
    <mergeCell ref="C73:C74"/>
    <mergeCell ref="B75:B85"/>
    <mergeCell ref="A72:D72"/>
    <mergeCell ref="E72:Q72"/>
    <mergeCell ref="J66:J71"/>
    <mergeCell ref="K66:K71"/>
    <mergeCell ref="L66:L71"/>
    <mergeCell ref="P73:P74"/>
    <mergeCell ref="P80:P85"/>
    <mergeCell ref="B73:B74"/>
    <mergeCell ref="J73:J74"/>
    <mergeCell ref="O75:O79"/>
    <mergeCell ref="P75:P79"/>
    <mergeCell ref="Q75:Q79"/>
    <mergeCell ref="I75:I79"/>
    <mergeCell ref="J75:J79"/>
    <mergeCell ref="K75:K79"/>
    <mergeCell ref="L75:L79"/>
    <mergeCell ref="C75:C85"/>
    <mergeCell ref="L73:L74"/>
    <mergeCell ref="M73:M74"/>
    <mergeCell ref="H75:H79"/>
    <mergeCell ref="D73:D74"/>
    <mergeCell ref="E73:E74"/>
    <mergeCell ref="F73:F74"/>
    <mergeCell ref="D75:D85"/>
    <mergeCell ref="M75:M79"/>
    <mergeCell ref="K80:K85"/>
    <mergeCell ref="L80:L85"/>
    <mergeCell ref="N73:N74"/>
    <mergeCell ref="O73:O74"/>
    <mergeCell ref="M80:M85"/>
    <mergeCell ref="O80:O85"/>
    <mergeCell ref="N75:N79"/>
    <mergeCell ref="N80:N85"/>
    <mergeCell ref="Q80:Q85"/>
    <mergeCell ref="A80:A85"/>
    <mergeCell ref="E80:E85"/>
    <mergeCell ref="F80:F85"/>
    <mergeCell ref="G80:G85"/>
    <mergeCell ref="H80:H85"/>
    <mergeCell ref="I80:I85"/>
    <mergeCell ref="J80:J85"/>
  </mergeCells>
  <phoneticPr fontId="0" type="noConversion"/>
  <dataValidations count="1">
    <dataValidation type="list" allowBlank="1" showInputMessage="1" showErrorMessage="1" prompt="SELECCIONAR TIPO DE TRANSPORTE" sqref="S7:T7">
      <formula1>"MARITIMO, AEREO, TERRESTRE"</formula1>
    </dataValidation>
  </dataValidations>
  <pageMargins left="0.23622047244094491" right="0.23622047244094491" top="0" bottom="0" header="0" footer="0"/>
  <pageSetup paperSize="8" scale="32" orientation="portrait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published="0">
    <tabColor indexed="10"/>
    <pageSetUpPr fitToPage="1"/>
  </sheetPr>
  <dimension ref="A1:T61"/>
  <sheetViews>
    <sheetView showGridLines="0" zoomScale="60" zoomScaleNormal="60" zoomScalePageLayoutView="75" workbookViewId="0">
      <selection activeCell="A85" sqref="A85"/>
    </sheetView>
  </sheetViews>
  <sheetFormatPr defaultColWidth="11.42578125" defaultRowHeight="15.75"/>
  <cols>
    <col min="1" max="4" width="31.42578125" style="10" customWidth="1"/>
    <col min="5" max="15" width="8.5703125" style="10" customWidth="1"/>
    <col min="16" max="16" width="17.140625" style="10" customWidth="1"/>
    <col min="17" max="17" width="17.140625" style="137" customWidth="1"/>
    <col min="18" max="18" width="35.85546875" style="137" customWidth="1"/>
    <col min="19" max="19" width="24.140625" style="11" customWidth="1"/>
    <col min="20" max="20" width="10" style="11" customWidth="1"/>
    <col min="21" max="23" width="11.42578125" style="10" customWidth="1"/>
    <col min="24" max="16384" width="11.42578125" style="10"/>
  </cols>
  <sheetData>
    <row r="1" spans="1:20" s="46" customFormat="1" ht="19.5" customHeight="1">
      <c r="A1" s="45"/>
      <c r="C1" s="47"/>
      <c r="O1" s="48"/>
      <c r="Q1" s="131"/>
      <c r="R1" s="131" t="s">
        <v>123</v>
      </c>
      <c r="S1" s="204"/>
      <c r="T1" s="205"/>
    </row>
    <row r="2" spans="1:20" s="46" customFormat="1" ht="19.5" customHeight="1">
      <c r="A2" s="45"/>
      <c r="B2" s="121"/>
      <c r="C2" s="49"/>
      <c r="D2" s="48"/>
      <c r="O2" s="50"/>
      <c r="Q2" s="131"/>
      <c r="R2" s="131" t="s">
        <v>219</v>
      </c>
      <c r="S2" s="204"/>
      <c r="T2" s="205"/>
    </row>
    <row r="3" spans="1:20" s="46" customFormat="1" ht="19.5" customHeight="1">
      <c r="A3" s="45"/>
      <c r="B3" s="48"/>
      <c r="C3" s="49"/>
      <c r="D3" s="121"/>
      <c r="O3" s="50"/>
      <c r="Q3" s="131"/>
      <c r="R3" s="131" t="s">
        <v>684</v>
      </c>
      <c r="S3" s="204"/>
      <c r="T3" s="205"/>
    </row>
    <row r="4" spans="1:20" s="46" customFormat="1" ht="19.5" customHeight="1">
      <c r="A4" s="45"/>
      <c r="B4" s="48"/>
      <c r="C4" s="49"/>
      <c r="D4" s="48"/>
      <c r="O4" s="50"/>
      <c r="Q4" s="131"/>
      <c r="R4" s="131" t="s">
        <v>124</v>
      </c>
      <c r="S4" s="204"/>
      <c r="T4" s="205"/>
    </row>
    <row r="5" spans="1:20" s="46" customFormat="1" ht="19.5" customHeight="1">
      <c r="A5" s="45"/>
      <c r="B5" s="48"/>
      <c r="C5" s="51"/>
      <c r="D5" s="48"/>
      <c r="E5" s="41"/>
      <c r="Q5" s="131"/>
      <c r="R5" s="131" t="s">
        <v>125</v>
      </c>
      <c r="S5" s="204"/>
      <c r="T5" s="205"/>
    </row>
    <row r="6" spans="1:20" s="46" customFormat="1" ht="19.5" customHeight="1">
      <c r="A6" s="45"/>
      <c r="B6" s="48"/>
      <c r="C6" s="49"/>
      <c r="D6" s="48"/>
      <c r="Q6" s="214" t="s">
        <v>126</v>
      </c>
      <c r="R6" s="215"/>
      <c r="S6" s="204"/>
      <c r="T6" s="205"/>
    </row>
    <row r="7" spans="1:20" s="46" customFormat="1" ht="19.5" customHeight="1">
      <c r="A7" s="45"/>
      <c r="B7" s="48"/>
      <c r="C7" s="49"/>
      <c r="D7" s="48"/>
      <c r="O7" s="49"/>
      <c r="Q7" s="131"/>
      <c r="R7" s="131" t="s">
        <v>127</v>
      </c>
      <c r="S7" s="204"/>
      <c r="T7" s="205"/>
    </row>
    <row r="8" spans="1:20" s="46" customFormat="1" ht="19.5" customHeight="1">
      <c r="A8" s="45"/>
      <c r="B8" s="52"/>
      <c r="C8" s="52"/>
      <c r="D8" s="52"/>
      <c r="E8" s="52"/>
      <c r="F8" s="52"/>
      <c r="G8" s="47"/>
      <c r="H8" s="47"/>
      <c r="Q8" s="132"/>
      <c r="R8" s="132"/>
    </row>
    <row r="9" spans="1:20" s="46" customFormat="1" ht="19.5" customHeight="1">
      <c r="A9" s="53"/>
      <c r="B9" s="52"/>
      <c r="C9" s="54"/>
      <c r="D9" s="43"/>
      <c r="E9" s="43"/>
      <c r="F9" s="52"/>
      <c r="Q9" s="132"/>
      <c r="R9" s="132"/>
    </row>
    <row r="10" spans="1:20" s="46" customFormat="1" ht="19.5" customHeight="1">
      <c r="A10" s="53"/>
      <c r="B10" s="52"/>
      <c r="C10" s="54"/>
      <c r="D10" s="43"/>
      <c r="E10" s="43"/>
      <c r="F10" s="52"/>
      <c r="Q10" s="132"/>
      <c r="R10" s="132"/>
    </row>
    <row r="11" spans="1:20" s="46" customFormat="1" ht="19.5" customHeight="1">
      <c r="A11" s="53"/>
      <c r="B11" s="52"/>
      <c r="C11" s="54"/>
      <c r="D11" s="43"/>
      <c r="E11" s="43"/>
      <c r="F11" s="52"/>
      <c r="Q11" s="132"/>
      <c r="R11" s="132"/>
    </row>
    <row r="12" spans="1:20" s="46" customFormat="1" ht="19.5" customHeight="1">
      <c r="A12" s="53"/>
      <c r="B12" s="52"/>
      <c r="C12" s="52"/>
      <c r="D12" s="44"/>
      <c r="E12" s="43"/>
      <c r="F12" s="52"/>
      <c r="Q12" s="132"/>
      <c r="R12" s="132"/>
    </row>
    <row r="13" spans="1:20" s="57" customFormat="1" ht="19.5" customHeight="1" thickBot="1">
      <c r="A13" s="55"/>
      <c r="B13" s="52"/>
      <c r="C13" s="54"/>
      <c r="D13" s="56"/>
      <c r="E13" s="56"/>
      <c r="F13" s="56"/>
      <c r="Q13" s="170"/>
      <c r="R13" s="134"/>
    </row>
    <row r="14" spans="1:20" s="1" customFormat="1" ht="22.5" customHeight="1">
      <c r="A14" s="198" t="s">
        <v>756</v>
      </c>
      <c r="B14" s="199"/>
      <c r="C14" s="199"/>
      <c r="D14" s="199"/>
      <c r="E14" s="169"/>
      <c r="F14" s="169"/>
      <c r="G14" s="169"/>
      <c r="H14" s="169"/>
      <c r="I14" s="169"/>
      <c r="J14" s="169"/>
      <c r="K14" s="169"/>
      <c r="L14" s="169"/>
      <c r="M14" s="169"/>
      <c r="N14" s="169"/>
      <c r="O14" s="169"/>
      <c r="P14" s="169"/>
      <c r="Q14" s="169"/>
      <c r="R14" s="169"/>
      <c r="S14" s="199"/>
      <c r="T14" s="206"/>
    </row>
    <row r="15" spans="1:20" s="58" customFormat="1" ht="11.25" customHeight="1">
      <c r="A15" s="200" t="s">
        <v>40</v>
      </c>
      <c r="B15" s="196" t="s">
        <v>92</v>
      </c>
      <c r="C15" s="196" t="s">
        <v>38</v>
      </c>
      <c r="D15" s="196" t="s">
        <v>39</v>
      </c>
      <c r="E15" s="196">
        <v>4</v>
      </c>
      <c r="F15" s="196" t="s">
        <v>17</v>
      </c>
      <c r="G15" s="196" t="s">
        <v>16</v>
      </c>
      <c r="H15" s="196" t="s">
        <v>15</v>
      </c>
      <c r="I15" s="196" t="s">
        <v>14</v>
      </c>
      <c r="J15" s="196" t="s">
        <v>13</v>
      </c>
      <c r="K15" s="196" t="s">
        <v>12</v>
      </c>
      <c r="L15" s="196" t="s">
        <v>11</v>
      </c>
      <c r="M15" s="196" t="s">
        <v>57</v>
      </c>
      <c r="N15" s="196" t="s">
        <v>9</v>
      </c>
      <c r="O15" s="196" t="s">
        <v>25</v>
      </c>
      <c r="P15" s="196" t="s">
        <v>7</v>
      </c>
      <c r="Q15" s="196" t="s">
        <v>8</v>
      </c>
      <c r="R15" s="196" t="s">
        <v>7</v>
      </c>
      <c r="S15" s="196" t="s">
        <v>116</v>
      </c>
      <c r="T15" s="210" t="s">
        <v>117</v>
      </c>
    </row>
    <row r="16" spans="1:20" s="34" customFormat="1" ht="11.25" customHeight="1" thickBot="1">
      <c r="A16" s="201"/>
      <c r="B16" s="203"/>
      <c r="C16" s="202"/>
      <c r="D16" s="197"/>
      <c r="E16" s="197"/>
      <c r="F16" s="197"/>
      <c r="G16" s="197"/>
      <c r="H16" s="197"/>
      <c r="I16" s="197"/>
      <c r="J16" s="197"/>
      <c r="K16" s="197"/>
      <c r="L16" s="197"/>
      <c r="M16" s="197"/>
      <c r="N16" s="197"/>
      <c r="O16" s="197"/>
      <c r="P16" s="197"/>
      <c r="Q16" s="197"/>
      <c r="R16" s="197"/>
      <c r="S16" s="202"/>
      <c r="T16" s="211"/>
    </row>
    <row r="17" spans="1:20" ht="21" customHeight="1">
      <c r="A17" s="182" t="s">
        <v>829</v>
      </c>
      <c r="B17" s="180" t="s">
        <v>112</v>
      </c>
      <c r="C17" s="190"/>
      <c r="D17" s="193" t="s">
        <v>752</v>
      </c>
      <c r="E17" s="177">
        <v>0</v>
      </c>
      <c r="F17" s="177">
        <v>706</v>
      </c>
      <c r="G17" s="177">
        <v>804</v>
      </c>
      <c r="H17" s="177">
        <v>498</v>
      </c>
      <c r="I17" s="185"/>
      <c r="J17" s="185"/>
      <c r="K17" s="185"/>
      <c r="L17" s="185"/>
      <c r="M17" s="185"/>
      <c r="N17" s="185"/>
      <c r="O17" s="185"/>
      <c r="P17" s="180">
        <f>SUM(E17:O17)</f>
        <v>2008</v>
      </c>
      <c r="Q17" s="181">
        <v>34.950000000000003</v>
      </c>
      <c r="R17" s="216">
        <f>(Q17*P17)+(P22*Q22)</f>
        <v>157244.81</v>
      </c>
      <c r="S17" s="72" t="s">
        <v>595</v>
      </c>
      <c r="T17" s="30">
        <v>4</v>
      </c>
    </row>
    <row r="18" spans="1:20" ht="21" customHeight="1">
      <c r="A18" s="183"/>
      <c r="B18" s="188"/>
      <c r="C18" s="191"/>
      <c r="D18" s="194"/>
      <c r="E18" s="178"/>
      <c r="F18" s="178"/>
      <c r="G18" s="178"/>
      <c r="H18" s="178"/>
      <c r="I18" s="186"/>
      <c r="J18" s="186"/>
      <c r="K18" s="186"/>
      <c r="L18" s="186"/>
      <c r="M18" s="186"/>
      <c r="N18" s="186"/>
      <c r="O18" s="186"/>
      <c r="P18" s="178"/>
      <c r="Q18" s="178"/>
      <c r="R18" s="217"/>
      <c r="S18" s="72" t="s">
        <v>596</v>
      </c>
      <c r="T18" s="30" t="s">
        <v>216</v>
      </c>
    </row>
    <row r="19" spans="1:20" ht="21" customHeight="1">
      <c r="A19" s="183"/>
      <c r="B19" s="188"/>
      <c r="C19" s="191"/>
      <c r="D19" s="194"/>
      <c r="E19" s="178"/>
      <c r="F19" s="178"/>
      <c r="G19" s="178"/>
      <c r="H19" s="178"/>
      <c r="I19" s="186"/>
      <c r="J19" s="186"/>
      <c r="K19" s="186"/>
      <c r="L19" s="186"/>
      <c r="M19" s="186"/>
      <c r="N19" s="186"/>
      <c r="O19" s="186"/>
      <c r="P19" s="178"/>
      <c r="Q19" s="178"/>
      <c r="R19" s="217"/>
      <c r="S19" s="72" t="s">
        <v>597</v>
      </c>
      <c r="T19" s="30" t="s">
        <v>217</v>
      </c>
    </row>
    <row r="20" spans="1:20" ht="21" customHeight="1">
      <c r="A20" s="183"/>
      <c r="B20" s="188"/>
      <c r="C20" s="191"/>
      <c r="D20" s="194"/>
      <c r="E20" s="178"/>
      <c r="F20" s="178"/>
      <c r="G20" s="178"/>
      <c r="H20" s="178"/>
      <c r="I20" s="186"/>
      <c r="J20" s="186"/>
      <c r="K20" s="186"/>
      <c r="L20" s="186"/>
      <c r="M20" s="186"/>
      <c r="N20" s="186"/>
      <c r="O20" s="186"/>
      <c r="P20" s="178"/>
      <c r="Q20" s="178"/>
      <c r="R20" s="217"/>
      <c r="S20" s="72" t="s">
        <v>598</v>
      </c>
      <c r="T20" s="30" t="s">
        <v>218</v>
      </c>
    </row>
    <row r="21" spans="1:20" ht="21" customHeight="1">
      <c r="A21" s="183"/>
      <c r="B21" s="188"/>
      <c r="C21" s="191"/>
      <c r="D21" s="194"/>
      <c r="E21" s="178"/>
      <c r="F21" s="178"/>
      <c r="G21" s="178"/>
      <c r="H21" s="178"/>
      <c r="I21" s="186"/>
      <c r="J21" s="186"/>
      <c r="K21" s="186"/>
      <c r="L21" s="186"/>
      <c r="M21" s="186"/>
      <c r="N21" s="186"/>
      <c r="O21" s="186"/>
      <c r="P21" s="178"/>
      <c r="Q21" s="178"/>
      <c r="R21" s="217"/>
      <c r="S21" s="72" t="s">
        <v>599</v>
      </c>
      <c r="T21" s="30" t="s">
        <v>14</v>
      </c>
    </row>
    <row r="22" spans="1:20" ht="21" customHeight="1">
      <c r="A22" s="182" t="s">
        <v>757</v>
      </c>
      <c r="B22" s="188"/>
      <c r="C22" s="191"/>
      <c r="D22" s="194"/>
      <c r="E22" s="185"/>
      <c r="F22" s="185"/>
      <c r="G22" s="185"/>
      <c r="H22" s="185"/>
      <c r="I22" s="177">
        <v>594</v>
      </c>
      <c r="J22" s="177">
        <v>501</v>
      </c>
      <c r="K22" s="177">
        <v>603</v>
      </c>
      <c r="L22" s="177">
        <v>216</v>
      </c>
      <c r="M22" s="177">
        <v>327</v>
      </c>
      <c r="N22" s="177">
        <v>52</v>
      </c>
      <c r="O22" s="177">
        <v>0</v>
      </c>
      <c r="P22" s="180">
        <f>SUM(I22:O22)</f>
        <v>2293</v>
      </c>
      <c r="Q22" s="181">
        <v>37.97</v>
      </c>
      <c r="R22" s="217"/>
      <c r="S22" s="72" t="s">
        <v>600</v>
      </c>
      <c r="T22" s="30" t="s">
        <v>13</v>
      </c>
    </row>
    <row r="23" spans="1:20" ht="21" customHeight="1">
      <c r="A23" s="183"/>
      <c r="B23" s="188"/>
      <c r="C23" s="191"/>
      <c r="D23" s="194"/>
      <c r="E23" s="186"/>
      <c r="F23" s="186"/>
      <c r="G23" s="186"/>
      <c r="H23" s="186"/>
      <c r="I23" s="178"/>
      <c r="J23" s="178"/>
      <c r="K23" s="178"/>
      <c r="L23" s="178"/>
      <c r="M23" s="178"/>
      <c r="N23" s="178"/>
      <c r="O23" s="178"/>
      <c r="P23" s="178"/>
      <c r="Q23" s="178"/>
      <c r="R23" s="217"/>
      <c r="S23" s="72" t="s">
        <v>601</v>
      </c>
      <c r="T23" s="30" t="s">
        <v>12</v>
      </c>
    </row>
    <row r="24" spans="1:20" ht="21" customHeight="1">
      <c r="A24" s="183"/>
      <c r="B24" s="188"/>
      <c r="C24" s="191"/>
      <c r="D24" s="194"/>
      <c r="E24" s="186"/>
      <c r="F24" s="186"/>
      <c r="G24" s="186"/>
      <c r="H24" s="186"/>
      <c r="I24" s="178"/>
      <c r="J24" s="178"/>
      <c r="K24" s="178"/>
      <c r="L24" s="178"/>
      <c r="M24" s="178"/>
      <c r="N24" s="178"/>
      <c r="O24" s="178"/>
      <c r="P24" s="178"/>
      <c r="Q24" s="178"/>
      <c r="R24" s="217"/>
      <c r="S24" s="72" t="s">
        <v>602</v>
      </c>
      <c r="T24" s="30" t="s">
        <v>11</v>
      </c>
    </row>
    <row r="25" spans="1:20" ht="21" customHeight="1">
      <c r="A25" s="183"/>
      <c r="B25" s="188"/>
      <c r="C25" s="191"/>
      <c r="D25" s="194"/>
      <c r="E25" s="186"/>
      <c r="F25" s="186"/>
      <c r="G25" s="186"/>
      <c r="H25" s="186"/>
      <c r="I25" s="178"/>
      <c r="J25" s="178"/>
      <c r="K25" s="178"/>
      <c r="L25" s="178"/>
      <c r="M25" s="178"/>
      <c r="N25" s="178"/>
      <c r="O25" s="178"/>
      <c r="P25" s="178"/>
      <c r="Q25" s="178"/>
      <c r="R25" s="217"/>
      <c r="S25" s="72" t="s">
        <v>603</v>
      </c>
      <c r="T25" s="30" t="s">
        <v>57</v>
      </c>
    </row>
    <row r="26" spans="1:20" ht="21" customHeight="1">
      <c r="A26" s="183"/>
      <c r="B26" s="188"/>
      <c r="C26" s="191"/>
      <c r="D26" s="194"/>
      <c r="E26" s="186"/>
      <c r="F26" s="186"/>
      <c r="G26" s="186"/>
      <c r="H26" s="186"/>
      <c r="I26" s="178"/>
      <c r="J26" s="178"/>
      <c r="K26" s="178"/>
      <c r="L26" s="178"/>
      <c r="M26" s="178"/>
      <c r="N26" s="178"/>
      <c r="O26" s="178"/>
      <c r="P26" s="178"/>
      <c r="Q26" s="178"/>
      <c r="R26" s="217"/>
      <c r="S26" s="72" t="s">
        <v>604</v>
      </c>
      <c r="T26" s="30" t="s">
        <v>9</v>
      </c>
    </row>
    <row r="27" spans="1:20" ht="21" customHeight="1" thickBot="1">
      <c r="A27" s="184"/>
      <c r="B27" s="189"/>
      <c r="C27" s="192"/>
      <c r="D27" s="195"/>
      <c r="E27" s="187"/>
      <c r="F27" s="187"/>
      <c r="G27" s="187"/>
      <c r="H27" s="187"/>
      <c r="I27" s="179"/>
      <c r="J27" s="179"/>
      <c r="K27" s="179"/>
      <c r="L27" s="179"/>
      <c r="M27" s="179"/>
      <c r="N27" s="179"/>
      <c r="O27" s="179"/>
      <c r="P27" s="179"/>
      <c r="Q27" s="179"/>
      <c r="R27" s="218"/>
      <c r="S27" s="33" t="s">
        <v>605</v>
      </c>
      <c r="T27" s="31" t="s">
        <v>25</v>
      </c>
    </row>
    <row r="28" spans="1:20" ht="21" customHeight="1">
      <c r="A28" s="182" t="s">
        <v>828</v>
      </c>
      <c r="B28" s="180" t="s">
        <v>113</v>
      </c>
      <c r="C28" s="190"/>
      <c r="D28" s="193" t="s">
        <v>753</v>
      </c>
      <c r="E28" s="177">
        <v>1</v>
      </c>
      <c r="F28" s="177">
        <v>466</v>
      </c>
      <c r="G28" s="177">
        <v>280</v>
      </c>
      <c r="H28" s="177">
        <v>78</v>
      </c>
      <c r="I28" s="185"/>
      <c r="J28" s="185"/>
      <c r="K28" s="185"/>
      <c r="L28" s="185"/>
      <c r="M28" s="185"/>
      <c r="N28" s="185"/>
      <c r="O28" s="185"/>
      <c r="P28" s="180">
        <f>SUM(E28:O28)</f>
        <v>825</v>
      </c>
      <c r="Q28" s="181">
        <v>34.950000000000003</v>
      </c>
      <c r="R28" s="216">
        <f>(Q28*P28)+(P33*Q33)</f>
        <v>49071.76</v>
      </c>
      <c r="S28" s="72" t="s">
        <v>617</v>
      </c>
      <c r="T28" s="30">
        <v>4</v>
      </c>
    </row>
    <row r="29" spans="1:20" ht="21" customHeight="1">
      <c r="A29" s="183"/>
      <c r="B29" s="188"/>
      <c r="C29" s="191"/>
      <c r="D29" s="194"/>
      <c r="E29" s="178"/>
      <c r="F29" s="178"/>
      <c r="G29" s="178"/>
      <c r="H29" s="178"/>
      <c r="I29" s="186"/>
      <c r="J29" s="186"/>
      <c r="K29" s="186"/>
      <c r="L29" s="186"/>
      <c r="M29" s="186"/>
      <c r="N29" s="186"/>
      <c r="O29" s="186"/>
      <c r="P29" s="178"/>
      <c r="Q29" s="178"/>
      <c r="R29" s="217"/>
      <c r="S29" s="72" t="s">
        <v>618</v>
      </c>
      <c r="T29" s="30" t="s">
        <v>216</v>
      </c>
    </row>
    <row r="30" spans="1:20" ht="21" customHeight="1">
      <c r="A30" s="183"/>
      <c r="B30" s="188"/>
      <c r="C30" s="191"/>
      <c r="D30" s="194"/>
      <c r="E30" s="178"/>
      <c r="F30" s="178"/>
      <c r="G30" s="178"/>
      <c r="H30" s="178"/>
      <c r="I30" s="186"/>
      <c r="J30" s="186"/>
      <c r="K30" s="186"/>
      <c r="L30" s="186"/>
      <c r="M30" s="186"/>
      <c r="N30" s="186"/>
      <c r="O30" s="186"/>
      <c r="P30" s="178"/>
      <c r="Q30" s="178"/>
      <c r="R30" s="217"/>
      <c r="S30" s="72" t="s">
        <v>619</v>
      </c>
      <c r="T30" s="30" t="s">
        <v>217</v>
      </c>
    </row>
    <row r="31" spans="1:20" ht="21" customHeight="1">
      <c r="A31" s="183"/>
      <c r="B31" s="188"/>
      <c r="C31" s="191"/>
      <c r="D31" s="194"/>
      <c r="E31" s="178"/>
      <c r="F31" s="178"/>
      <c r="G31" s="178"/>
      <c r="H31" s="178"/>
      <c r="I31" s="186"/>
      <c r="J31" s="186"/>
      <c r="K31" s="186"/>
      <c r="L31" s="186"/>
      <c r="M31" s="186"/>
      <c r="N31" s="186"/>
      <c r="O31" s="186"/>
      <c r="P31" s="178"/>
      <c r="Q31" s="178"/>
      <c r="R31" s="217"/>
      <c r="S31" s="72" t="s">
        <v>620</v>
      </c>
      <c r="T31" s="30" t="s">
        <v>218</v>
      </c>
    </row>
    <row r="32" spans="1:20" ht="21" customHeight="1">
      <c r="A32" s="183"/>
      <c r="B32" s="188"/>
      <c r="C32" s="191"/>
      <c r="D32" s="194"/>
      <c r="E32" s="178"/>
      <c r="F32" s="178"/>
      <c r="G32" s="178"/>
      <c r="H32" s="178"/>
      <c r="I32" s="186"/>
      <c r="J32" s="186"/>
      <c r="K32" s="186"/>
      <c r="L32" s="186"/>
      <c r="M32" s="186"/>
      <c r="N32" s="186"/>
      <c r="O32" s="186"/>
      <c r="P32" s="178"/>
      <c r="Q32" s="178"/>
      <c r="R32" s="217"/>
      <c r="S32" s="72" t="s">
        <v>621</v>
      </c>
      <c r="T32" s="30" t="s">
        <v>14</v>
      </c>
    </row>
    <row r="33" spans="1:20" ht="21" customHeight="1">
      <c r="A33" s="182" t="s">
        <v>758</v>
      </c>
      <c r="B33" s="188"/>
      <c r="C33" s="191"/>
      <c r="D33" s="194"/>
      <c r="E33" s="185"/>
      <c r="F33" s="185"/>
      <c r="G33" s="185"/>
      <c r="H33" s="185"/>
      <c r="I33" s="177">
        <v>23</v>
      </c>
      <c r="J33" s="177">
        <v>0</v>
      </c>
      <c r="K33" s="177">
        <v>259</v>
      </c>
      <c r="L33" s="177">
        <v>48</v>
      </c>
      <c r="M33" s="177">
        <v>183</v>
      </c>
      <c r="N33" s="177">
        <v>20</v>
      </c>
      <c r="O33" s="177">
        <v>0</v>
      </c>
      <c r="P33" s="180">
        <f>SUM(I33:O33)</f>
        <v>533</v>
      </c>
      <c r="Q33" s="181">
        <v>37.97</v>
      </c>
      <c r="R33" s="217"/>
      <c r="S33" s="72" t="s">
        <v>622</v>
      </c>
      <c r="T33" s="30" t="s">
        <v>13</v>
      </c>
    </row>
    <row r="34" spans="1:20" ht="21" customHeight="1">
      <c r="A34" s="183"/>
      <c r="B34" s="188"/>
      <c r="C34" s="191"/>
      <c r="D34" s="194"/>
      <c r="E34" s="186"/>
      <c r="F34" s="186"/>
      <c r="G34" s="186"/>
      <c r="H34" s="186"/>
      <c r="I34" s="178"/>
      <c r="J34" s="178"/>
      <c r="K34" s="178"/>
      <c r="L34" s="178"/>
      <c r="M34" s="178"/>
      <c r="N34" s="178"/>
      <c r="O34" s="178"/>
      <c r="P34" s="178"/>
      <c r="Q34" s="178"/>
      <c r="R34" s="217"/>
      <c r="S34" s="72" t="s">
        <v>623</v>
      </c>
      <c r="T34" s="30" t="s">
        <v>12</v>
      </c>
    </row>
    <row r="35" spans="1:20" ht="21" customHeight="1">
      <c r="A35" s="183"/>
      <c r="B35" s="188"/>
      <c r="C35" s="191"/>
      <c r="D35" s="194"/>
      <c r="E35" s="186"/>
      <c r="F35" s="186"/>
      <c r="G35" s="186"/>
      <c r="H35" s="186"/>
      <c r="I35" s="178"/>
      <c r="J35" s="178"/>
      <c r="K35" s="178"/>
      <c r="L35" s="178"/>
      <c r="M35" s="178"/>
      <c r="N35" s="178"/>
      <c r="O35" s="178"/>
      <c r="P35" s="178"/>
      <c r="Q35" s="178"/>
      <c r="R35" s="217"/>
      <c r="S35" s="72" t="s">
        <v>624</v>
      </c>
      <c r="T35" s="30" t="s">
        <v>11</v>
      </c>
    </row>
    <row r="36" spans="1:20" ht="21" customHeight="1">
      <c r="A36" s="183"/>
      <c r="B36" s="188"/>
      <c r="C36" s="191"/>
      <c r="D36" s="194"/>
      <c r="E36" s="186"/>
      <c r="F36" s="186"/>
      <c r="G36" s="186"/>
      <c r="H36" s="186"/>
      <c r="I36" s="178"/>
      <c r="J36" s="178"/>
      <c r="K36" s="178"/>
      <c r="L36" s="178"/>
      <c r="M36" s="178"/>
      <c r="N36" s="178"/>
      <c r="O36" s="178"/>
      <c r="P36" s="178"/>
      <c r="Q36" s="178"/>
      <c r="R36" s="217"/>
      <c r="S36" s="72" t="s">
        <v>625</v>
      </c>
      <c r="T36" s="30" t="s">
        <v>57</v>
      </c>
    </row>
    <row r="37" spans="1:20" ht="21" customHeight="1">
      <c r="A37" s="183"/>
      <c r="B37" s="188"/>
      <c r="C37" s="191"/>
      <c r="D37" s="194"/>
      <c r="E37" s="186"/>
      <c r="F37" s="186"/>
      <c r="G37" s="186"/>
      <c r="H37" s="186"/>
      <c r="I37" s="178"/>
      <c r="J37" s="178"/>
      <c r="K37" s="178"/>
      <c r="L37" s="178"/>
      <c r="M37" s="178"/>
      <c r="N37" s="178"/>
      <c r="O37" s="178"/>
      <c r="P37" s="178"/>
      <c r="Q37" s="178"/>
      <c r="R37" s="217"/>
      <c r="S37" s="72" t="s">
        <v>626</v>
      </c>
      <c r="T37" s="30" t="s">
        <v>9</v>
      </c>
    </row>
    <row r="38" spans="1:20" ht="21" customHeight="1" thickBot="1">
      <c r="A38" s="184"/>
      <c r="B38" s="189"/>
      <c r="C38" s="192"/>
      <c r="D38" s="195"/>
      <c r="E38" s="187"/>
      <c r="F38" s="187"/>
      <c r="G38" s="187"/>
      <c r="H38" s="187"/>
      <c r="I38" s="179"/>
      <c r="J38" s="179"/>
      <c r="K38" s="179"/>
      <c r="L38" s="179"/>
      <c r="M38" s="179"/>
      <c r="N38" s="179"/>
      <c r="O38" s="179"/>
      <c r="P38" s="179"/>
      <c r="Q38" s="179"/>
      <c r="R38" s="218"/>
      <c r="S38" s="33" t="s">
        <v>627</v>
      </c>
      <c r="T38" s="31" t="s">
        <v>25</v>
      </c>
    </row>
    <row r="39" spans="1:20" ht="21" customHeight="1">
      <c r="A39" s="182" t="s">
        <v>827</v>
      </c>
      <c r="B39" s="180" t="s">
        <v>114</v>
      </c>
      <c r="C39" s="190"/>
      <c r="D39" s="193" t="s">
        <v>754</v>
      </c>
      <c r="E39" s="177">
        <v>0</v>
      </c>
      <c r="F39" s="177">
        <v>385</v>
      </c>
      <c r="G39" s="177">
        <v>96</v>
      </c>
      <c r="H39" s="177">
        <v>0</v>
      </c>
      <c r="I39" s="185"/>
      <c r="J39" s="185"/>
      <c r="K39" s="185"/>
      <c r="L39" s="185"/>
      <c r="M39" s="185"/>
      <c r="N39" s="185"/>
      <c r="O39" s="185"/>
      <c r="P39" s="180">
        <f>SUM(E39:O39)</f>
        <v>481</v>
      </c>
      <c r="Q39" s="181">
        <v>34.950000000000003</v>
      </c>
      <c r="R39" s="216">
        <f>(Q39*P39)+(P44*Q44)</f>
        <v>43997.47</v>
      </c>
      <c r="S39" s="72" t="s">
        <v>606</v>
      </c>
      <c r="T39" s="30">
        <v>4</v>
      </c>
    </row>
    <row r="40" spans="1:20" ht="21" customHeight="1">
      <c r="A40" s="183"/>
      <c r="B40" s="188"/>
      <c r="C40" s="191"/>
      <c r="D40" s="194"/>
      <c r="E40" s="178"/>
      <c r="F40" s="178"/>
      <c r="G40" s="178"/>
      <c r="H40" s="178"/>
      <c r="I40" s="186"/>
      <c r="J40" s="186"/>
      <c r="K40" s="186"/>
      <c r="L40" s="186"/>
      <c r="M40" s="186"/>
      <c r="N40" s="186"/>
      <c r="O40" s="186"/>
      <c r="P40" s="178"/>
      <c r="Q40" s="178"/>
      <c r="R40" s="217"/>
      <c r="S40" s="72" t="s">
        <v>607</v>
      </c>
      <c r="T40" s="30" t="s">
        <v>216</v>
      </c>
    </row>
    <row r="41" spans="1:20" ht="21" customHeight="1">
      <c r="A41" s="183"/>
      <c r="B41" s="188"/>
      <c r="C41" s="191"/>
      <c r="D41" s="194"/>
      <c r="E41" s="178"/>
      <c r="F41" s="178"/>
      <c r="G41" s="178"/>
      <c r="H41" s="178"/>
      <c r="I41" s="186"/>
      <c r="J41" s="186"/>
      <c r="K41" s="186"/>
      <c r="L41" s="186"/>
      <c r="M41" s="186"/>
      <c r="N41" s="186"/>
      <c r="O41" s="186"/>
      <c r="P41" s="178"/>
      <c r="Q41" s="178"/>
      <c r="R41" s="217"/>
      <c r="S41" s="72" t="s">
        <v>608</v>
      </c>
      <c r="T41" s="30" t="s">
        <v>217</v>
      </c>
    </row>
    <row r="42" spans="1:20" ht="21" customHeight="1">
      <c r="A42" s="183"/>
      <c r="B42" s="188"/>
      <c r="C42" s="191"/>
      <c r="D42" s="194"/>
      <c r="E42" s="178"/>
      <c r="F42" s="178"/>
      <c r="G42" s="178"/>
      <c r="H42" s="178"/>
      <c r="I42" s="186"/>
      <c r="J42" s="186"/>
      <c r="K42" s="186"/>
      <c r="L42" s="186"/>
      <c r="M42" s="186"/>
      <c r="N42" s="186"/>
      <c r="O42" s="186"/>
      <c r="P42" s="178"/>
      <c r="Q42" s="178"/>
      <c r="R42" s="217"/>
      <c r="S42" s="72" t="s">
        <v>609</v>
      </c>
      <c r="T42" s="30" t="s">
        <v>218</v>
      </c>
    </row>
    <row r="43" spans="1:20" ht="21" customHeight="1">
      <c r="A43" s="183"/>
      <c r="B43" s="188"/>
      <c r="C43" s="191"/>
      <c r="D43" s="194"/>
      <c r="E43" s="178"/>
      <c r="F43" s="178"/>
      <c r="G43" s="178"/>
      <c r="H43" s="178"/>
      <c r="I43" s="186"/>
      <c r="J43" s="186"/>
      <c r="K43" s="186"/>
      <c r="L43" s="186"/>
      <c r="M43" s="186"/>
      <c r="N43" s="186"/>
      <c r="O43" s="186"/>
      <c r="P43" s="178"/>
      <c r="Q43" s="178"/>
      <c r="R43" s="217"/>
      <c r="S43" s="72" t="s">
        <v>610</v>
      </c>
      <c r="T43" s="30" t="s">
        <v>14</v>
      </c>
    </row>
    <row r="44" spans="1:20" ht="21" customHeight="1">
      <c r="A44" s="182" t="s">
        <v>759</v>
      </c>
      <c r="B44" s="188"/>
      <c r="C44" s="191"/>
      <c r="D44" s="194"/>
      <c r="E44" s="185"/>
      <c r="F44" s="185"/>
      <c r="G44" s="185"/>
      <c r="H44" s="185"/>
      <c r="I44" s="177">
        <v>34</v>
      </c>
      <c r="J44" s="177">
        <v>49</v>
      </c>
      <c r="K44" s="177">
        <v>56</v>
      </c>
      <c r="L44" s="177">
        <v>209</v>
      </c>
      <c r="M44" s="177">
        <v>332</v>
      </c>
      <c r="N44" s="177">
        <v>23</v>
      </c>
      <c r="O44" s="177">
        <v>13</v>
      </c>
      <c r="P44" s="180">
        <f>SUM(I44:O44)</f>
        <v>716</v>
      </c>
      <c r="Q44" s="181">
        <v>37.97</v>
      </c>
      <c r="R44" s="217"/>
      <c r="S44" s="72" t="s">
        <v>611</v>
      </c>
      <c r="T44" s="30" t="s">
        <v>13</v>
      </c>
    </row>
    <row r="45" spans="1:20" ht="21" customHeight="1">
      <c r="A45" s="183"/>
      <c r="B45" s="188"/>
      <c r="C45" s="191"/>
      <c r="D45" s="194"/>
      <c r="E45" s="186"/>
      <c r="F45" s="186"/>
      <c r="G45" s="186"/>
      <c r="H45" s="186"/>
      <c r="I45" s="178"/>
      <c r="J45" s="178"/>
      <c r="K45" s="178"/>
      <c r="L45" s="178"/>
      <c r="M45" s="178"/>
      <c r="N45" s="178"/>
      <c r="O45" s="178"/>
      <c r="P45" s="178"/>
      <c r="Q45" s="178"/>
      <c r="R45" s="217"/>
      <c r="S45" s="72" t="s">
        <v>612</v>
      </c>
      <c r="T45" s="30" t="s">
        <v>12</v>
      </c>
    </row>
    <row r="46" spans="1:20" ht="21" customHeight="1">
      <c r="A46" s="183"/>
      <c r="B46" s="188"/>
      <c r="C46" s="191"/>
      <c r="D46" s="194"/>
      <c r="E46" s="186"/>
      <c r="F46" s="186"/>
      <c r="G46" s="186"/>
      <c r="H46" s="186"/>
      <c r="I46" s="178"/>
      <c r="J46" s="178"/>
      <c r="K46" s="178"/>
      <c r="L46" s="178"/>
      <c r="M46" s="178"/>
      <c r="N46" s="178"/>
      <c r="O46" s="178"/>
      <c r="P46" s="178"/>
      <c r="Q46" s="178"/>
      <c r="R46" s="217"/>
      <c r="S46" s="72" t="s">
        <v>613</v>
      </c>
      <c r="T46" s="30" t="s">
        <v>11</v>
      </c>
    </row>
    <row r="47" spans="1:20" ht="21" customHeight="1">
      <c r="A47" s="183"/>
      <c r="B47" s="188"/>
      <c r="C47" s="191"/>
      <c r="D47" s="194"/>
      <c r="E47" s="186"/>
      <c r="F47" s="186"/>
      <c r="G47" s="186"/>
      <c r="H47" s="186"/>
      <c r="I47" s="178"/>
      <c r="J47" s="178"/>
      <c r="K47" s="178"/>
      <c r="L47" s="178"/>
      <c r="M47" s="178"/>
      <c r="N47" s="178"/>
      <c r="O47" s="178"/>
      <c r="P47" s="178"/>
      <c r="Q47" s="178"/>
      <c r="R47" s="217"/>
      <c r="S47" s="72" t="s">
        <v>614</v>
      </c>
      <c r="T47" s="30" t="s">
        <v>57</v>
      </c>
    </row>
    <row r="48" spans="1:20" ht="21" customHeight="1">
      <c r="A48" s="183"/>
      <c r="B48" s="188"/>
      <c r="C48" s="191"/>
      <c r="D48" s="194"/>
      <c r="E48" s="186"/>
      <c r="F48" s="186"/>
      <c r="G48" s="186"/>
      <c r="H48" s="186"/>
      <c r="I48" s="178"/>
      <c r="J48" s="178"/>
      <c r="K48" s="178"/>
      <c r="L48" s="178"/>
      <c r="M48" s="178"/>
      <c r="N48" s="178"/>
      <c r="O48" s="178"/>
      <c r="P48" s="178"/>
      <c r="Q48" s="178"/>
      <c r="R48" s="217"/>
      <c r="S48" s="72" t="s">
        <v>615</v>
      </c>
      <c r="T48" s="30" t="s">
        <v>9</v>
      </c>
    </row>
    <row r="49" spans="1:20" ht="21" customHeight="1" thickBot="1">
      <c r="A49" s="184"/>
      <c r="B49" s="189"/>
      <c r="C49" s="192"/>
      <c r="D49" s="195"/>
      <c r="E49" s="187"/>
      <c r="F49" s="187"/>
      <c r="G49" s="187"/>
      <c r="H49" s="187"/>
      <c r="I49" s="179"/>
      <c r="J49" s="179"/>
      <c r="K49" s="179"/>
      <c r="L49" s="179"/>
      <c r="M49" s="179"/>
      <c r="N49" s="179"/>
      <c r="O49" s="179"/>
      <c r="P49" s="179"/>
      <c r="Q49" s="179"/>
      <c r="R49" s="218"/>
      <c r="S49" s="33" t="s">
        <v>616</v>
      </c>
      <c r="T49" s="31" t="s">
        <v>25</v>
      </c>
    </row>
    <row r="50" spans="1:20" ht="21" customHeight="1">
      <c r="A50" s="182" t="s">
        <v>826</v>
      </c>
      <c r="B50" s="180" t="s">
        <v>751</v>
      </c>
      <c r="C50" s="190"/>
      <c r="D50" s="193" t="s">
        <v>755</v>
      </c>
      <c r="E50" s="177">
        <v>8</v>
      </c>
      <c r="F50" s="177">
        <v>353</v>
      </c>
      <c r="G50" s="177">
        <v>692</v>
      </c>
      <c r="H50" s="177">
        <v>327</v>
      </c>
      <c r="I50" s="185"/>
      <c r="J50" s="185"/>
      <c r="K50" s="185"/>
      <c r="L50" s="185"/>
      <c r="M50" s="185"/>
      <c r="N50" s="185"/>
      <c r="O50" s="185"/>
      <c r="P50" s="180">
        <f>SUM(E50:O50)</f>
        <v>1380</v>
      </c>
      <c r="Q50" s="181">
        <v>34.950000000000003</v>
      </c>
      <c r="R50" s="217">
        <f>(Q50*P50)+(P55*Q55)</f>
        <v>58900.570000000007</v>
      </c>
      <c r="S50" s="71" t="s">
        <v>584</v>
      </c>
      <c r="T50" s="32">
        <v>4</v>
      </c>
    </row>
    <row r="51" spans="1:20" ht="21" customHeight="1">
      <c r="A51" s="183"/>
      <c r="B51" s="188"/>
      <c r="C51" s="191"/>
      <c r="D51" s="194"/>
      <c r="E51" s="178"/>
      <c r="F51" s="178"/>
      <c r="G51" s="178"/>
      <c r="H51" s="178"/>
      <c r="I51" s="186"/>
      <c r="J51" s="186"/>
      <c r="K51" s="186"/>
      <c r="L51" s="186"/>
      <c r="M51" s="186"/>
      <c r="N51" s="186"/>
      <c r="O51" s="186"/>
      <c r="P51" s="178"/>
      <c r="Q51" s="178"/>
      <c r="R51" s="217"/>
      <c r="S51" s="72" t="s">
        <v>585</v>
      </c>
      <c r="T51" s="30" t="s">
        <v>216</v>
      </c>
    </row>
    <row r="52" spans="1:20" ht="21" customHeight="1">
      <c r="A52" s="183"/>
      <c r="B52" s="188"/>
      <c r="C52" s="191"/>
      <c r="D52" s="194"/>
      <c r="E52" s="178"/>
      <c r="F52" s="178"/>
      <c r="G52" s="178"/>
      <c r="H52" s="178"/>
      <c r="I52" s="186"/>
      <c r="J52" s="186"/>
      <c r="K52" s="186"/>
      <c r="L52" s="186"/>
      <c r="M52" s="186"/>
      <c r="N52" s="186"/>
      <c r="O52" s="186"/>
      <c r="P52" s="178"/>
      <c r="Q52" s="178"/>
      <c r="R52" s="217"/>
      <c r="S52" s="72" t="s">
        <v>586</v>
      </c>
      <c r="T52" s="30" t="s">
        <v>217</v>
      </c>
    </row>
    <row r="53" spans="1:20" ht="21" customHeight="1">
      <c r="A53" s="183"/>
      <c r="B53" s="188"/>
      <c r="C53" s="191"/>
      <c r="D53" s="194"/>
      <c r="E53" s="178"/>
      <c r="F53" s="178"/>
      <c r="G53" s="178"/>
      <c r="H53" s="178"/>
      <c r="I53" s="186"/>
      <c r="J53" s="186"/>
      <c r="K53" s="186"/>
      <c r="L53" s="186"/>
      <c r="M53" s="186"/>
      <c r="N53" s="186"/>
      <c r="O53" s="186"/>
      <c r="P53" s="178"/>
      <c r="Q53" s="178"/>
      <c r="R53" s="217"/>
      <c r="S53" s="72" t="s">
        <v>587</v>
      </c>
      <c r="T53" s="30" t="s">
        <v>218</v>
      </c>
    </row>
    <row r="54" spans="1:20" ht="21" customHeight="1">
      <c r="A54" s="183"/>
      <c r="B54" s="188"/>
      <c r="C54" s="191"/>
      <c r="D54" s="194"/>
      <c r="E54" s="178"/>
      <c r="F54" s="178"/>
      <c r="G54" s="178"/>
      <c r="H54" s="178"/>
      <c r="I54" s="186"/>
      <c r="J54" s="186"/>
      <c r="K54" s="186"/>
      <c r="L54" s="186"/>
      <c r="M54" s="186"/>
      <c r="N54" s="186"/>
      <c r="O54" s="186"/>
      <c r="P54" s="178"/>
      <c r="Q54" s="178"/>
      <c r="R54" s="217"/>
      <c r="S54" s="72" t="s">
        <v>588</v>
      </c>
      <c r="T54" s="30" t="s">
        <v>14</v>
      </c>
    </row>
    <row r="55" spans="1:20" ht="21" customHeight="1">
      <c r="A55" s="182" t="s">
        <v>760</v>
      </c>
      <c r="B55" s="188"/>
      <c r="C55" s="191"/>
      <c r="D55" s="194"/>
      <c r="E55" s="185"/>
      <c r="F55" s="185"/>
      <c r="G55" s="185"/>
      <c r="H55" s="185"/>
      <c r="I55" s="177">
        <v>181</v>
      </c>
      <c r="J55" s="177">
        <v>0</v>
      </c>
      <c r="K55" s="177">
        <v>0</v>
      </c>
      <c r="L55" s="177">
        <v>2</v>
      </c>
      <c r="M55" s="177">
        <v>67</v>
      </c>
      <c r="N55" s="177">
        <v>31</v>
      </c>
      <c r="O55" s="177">
        <v>0</v>
      </c>
      <c r="P55" s="180">
        <f>SUM(I55:O55)</f>
        <v>281</v>
      </c>
      <c r="Q55" s="181">
        <v>37.97</v>
      </c>
      <c r="R55" s="217"/>
      <c r="S55" s="72" t="s">
        <v>589</v>
      </c>
      <c r="T55" s="30" t="s">
        <v>13</v>
      </c>
    </row>
    <row r="56" spans="1:20" ht="21" customHeight="1">
      <c r="A56" s="183"/>
      <c r="B56" s="188"/>
      <c r="C56" s="191"/>
      <c r="D56" s="194"/>
      <c r="E56" s="186"/>
      <c r="F56" s="186"/>
      <c r="G56" s="186"/>
      <c r="H56" s="186"/>
      <c r="I56" s="178"/>
      <c r="J56" s="178"/>
      <c r="K56" s="178"/>
      <c r="L56" s="178"/>
      <c r="M56" s="178"/>
      <c r="N56" s="178"/>
      <c r="O56" s="178"/>
      <c r="P56" s="178"/>
      <c r="Q56" s="178"/>
      <c r="R56" s="217"/>
      <c r="S56" s="72" t="s">
        <v>590</v>
      </c>
      <c r="T56" s="30" t="s">
        <v>12</v>
      </c>
    </row>
    <row r="57" spans="1:20" ht="21" customHeight="1">
      <c r="A57" s="183"/>
      <c r="B57" s="188"/>
      <c r="C57" s="191"/>
      <c r="D57" s="194"/>
      <c r="E57" s="186"/>
      <c r="F57" s="186"/>
      <c r="G57" s="186"/>
      <c r="H57" s="186"/>
      <c r="I57" s="178"/>
      <c r="J57" s="178"/>
      <c r="K57" s="178"/>
      <c r="L57" s="178"/>
      <c r="M57" s="178"/>
      <c r="N57" s="178"/>
      <c r="O57" s="178"/>
      <c r="P57" s="178"/>
      <c r="Q57" s="178"/>
      <c r="R57" s="217"/>
      <c r="S57" s="72" t="s">
        <v>591</v>
      </c>
      <c r="T57" s="30" t="s">
        <v>11</v>
      </c>
    </row>
    <row r="58" spans="1:20" ht="21" customHeight="1">
      <c r="A58" s="183"/>
      <c r="B58" s="188"/>
      <c r="C58" s="191"/>
      <c r="D58" s="194"/>
      <c r="E58" s="186"/>
      <c r="F58" s="186"/>
      <c r="G58" s="186"/>
      <c r="H58" s="186"/>
      <c r="I58" s="178"/>
      <c r="J58" s="178"/>
      <c r="K58" s="178"/>
      <c r="L58" s="178"/>
      <c r="M58" s="178"/>
      <c r="N58" s="178"/>
      <c r="O58" s="178"/>
      <c r="P58" s="178"/>
      <c r="Q58" s="178"/>
      <c r="R58" s="217"/>
      <c r="S58" s="72" t="s">
        <v>592</v>
      </c>
      <c r="T58" s="30" t="s">
        <v>57</v>
      </c>
    </row>
    <row r="59" spans="1:20" ht="21" customHeight="1">
      <c r="A59" s="183"/>
      <c r="B59" s="188"/>
      <c r="C59" s="191"/>
      <c r="D59" s="194"/>
      <c r="E59" s="186"/>
      <c r="F59" s="186"/>
      <c r="G59" s="186"/>
      <c r="H59" s="186"/>
      <c r="I59" s="178"/>
      <c r="J59" s="178"/>
      <c r="K59" s="178"/>
      <c r="L59" s="178"/>
      <c r="M59" s="178"/>
      <c r="N59" s="178"/>
      <c r="O59" s="178"/>
      <c r="P59" s="178"/>
      <c r="Q59" s="178"/>
      <c r="R59" s="217"/>
      <c r="S59" s="72" t="s">
        <v>593</v>
      </c>
      <c r="T59" s="30" t="s">
        <v>9</v>
      </c>
    </row>
    <row r="60" spans="1:20" ht="21" customHeight="1" thickBot="1">
      <c r="A60" s="184"/>
      <c r="B60" s="189"/>
      <c r="C60" s="192"/>
      <c r="D60" s="195"/>
      <c r="E60" s="187"/>
      <c r="F60" s="187"/>
      <c r="G60" s="187"/>
      <c r="H60" s="187"/>
      <c r="I60" s="179"/>
      <c r="J60" s="179"/>
      <c r="K60" s="179"/>
      <c r="L60" s="179"/>
      <c r="M60" s="179"/>
      <c r="N60" s="179"/>
      <c r="O60" s="179"/>
      <c r="P60" s="179"/>
      <c r="Q60" s="179"/>
      <c r="R60" s="277"/>
      <c r="S60" s="72" t="s">
        <v>594</v>
      </c>
      <c r="T60" s="30" t="s">
        <v>25</v>
      </c>
    </row>
    <row r="61" spans="1:20" ht="21.75" thickBot="1">
      <c r="A61" s="63"/>
      <c r="B61" s="63"/>
      <c r="C61" s="64"/>
      <c r="D61" s="63"/>
      <c r="E61" s="63"/>
      <c r="F61" s="63"/>
      <c r="G61" s="63"/>
      <c r="H61" s="63"/>
      <c r="I61" s="63"/>
      <c r="J61" s="63"/>
      <c r="K61" s="63"/>
      <c r="L61" s="63"/>
      <c r="M61" s="63"/>
      <c r="N61" s="63"/>
      <c r="O61" s="63"/>
      <c r="P61" s="39">
        <f>SUM(P17:P60)</f>
        <v>8517</v>
      </c>
      <c r="Q61" s="139"/>
      <c r="R61" s="140">
        <f>SUM(R17:R60)</f>
        <v>309214.61</v>
      </c>
      <c r="S61" s="42"/>
      <c r="T61" s="65"/>
    </row>
  </sheetData>
  <mergeCells count="158">
    <mergeCell ref="A14:D14"/>
    <mergeCell ref="S5:T5"/>
    <mergeCell ref="B28:B38"/>
    <mergeCell ref="C28:C38"/>
    <mergeCell ref="J15:J16"/>
    <mergeCell ref="B17:B27"/>
    <mergeCell ref="C17:C27"/>
    <mergeCell ref="D17:D27"/>
    <mergeCell ref="O17:O21"/>
    <mergeCell ref="M22:M27"/>
    <mergeCell ref="S1:T1"/>
    <mergeCell ref="S2:T2"/>
    <mergeCell ref="S3:T3"/>
    <mergeCell ref="S4:T4"/>
    <mergeCell ref="O33:O38"/>
    <mergeCell ref="P33:P38"/>
    <mergeCell ref="Q17:Q21"/>
    <mergeCell ref="P22:P27"/>
    <mergeCell ref="Q22:Q27"/>
    <mergeCell ref="T15:T16"/>
    <mergeCell ref="Q6:R6"/>
    <mergeCell ref="S6:T6"/>
    <mergeCell ref="S7:T7"/>
    <mergeCell ref="S15:S16"/>
    <mergeCell ref="Q15:Q16"/>
    <mergeCell ref="R15:R16"/>
    <mergeCell ref="S14:T14"/>
    <mergeCell ref="M17:M21"/>
    <mergeCell ref="N17:N21"/>
    <mergeCell ref="A15:A16"/>
    <mergeCell ref="C15:C16"/>
    <mergeCell ref="D15:D16"/>
    <mergeCell ref="E15:E16"/>
    <mergeCell ref="B15:B16"/>
    <mergeCell ref="K15:K16"/>
    <mergeCell ref="L15:L16"/>
    <mergeCell ref="R50:R60"/>
    <mergeCell ref="R39:R49"/>
    <mergeCell ref="R28:R38"/>
    <mergeCell ref="M33:M38"/>
    <mergeCell ref="N33:N38"/>
    <mergeCell ref="P15:P16"/>
    <mergeCell ref="R17:R27"/>
    <mergeCell ref="P17:P21"/>
    <mergeCell ref="P28:P32"/>
    <mergeCell ref="Q28:Q32"/>
    <mergeCell ref="O22:O27"/>
    <mergeCell ref="M28:M32"/>
    <mergeCell ref="N28:N32"/>
    <mergeCell ref="O28:O32"/>
    <mergeCell ref="N22:N27"/>
    <mergeCell ref="L17:L21"/>
    <mergeCell ref="M15:M16"/>
    <mergeCell ref="N15:N16"/>
    <mergeCell ref="O15:O16"/>
    <mergeCell ref="K22:K27"/>
    <mergeCell ref="L22:L27"/>
    <mergeCell ref="F15:F16"/>
    <mergeCell ref="G15:G16"/>
    <mergeCell ref="H15:H16"/>
    <mergeCell ref="I15:I16"/>
    <mergeCell ref="J17:J21"/>
    <mergeCell ref="K17:K21"/>
    <mergeCell ref="G22:G27"/>
    <mergeCell ref="H22:H27"/>
    <mergeCell ref="I22:I27"/>
    <mergeCell ref="J22:J27"/>
    <mergeCell ref="A17:A21"/>
    <mergeCell ref="E17:E21"/>
    <mergeCell ref="F17:F21"/>
    <mergeCell ref="G17:G21"/>
    <mergeCell ref="H17:H21"/>
    <mergeCell ref="I17:I21"/>
    <mergeCell ref="A22:A27"/>
    <mergeCell ref="E22:E27"/>
    <mergeCell ref="F22:F27"/>
    <mergeCell ref="L33:L38"/>
    <mergeCell ref="A28:A32"/>
    <mergeCell ref="E28:E32"/>
    <mergeCell ref="F28:F32"/>
    <mergeCell ref="G28:G32"/>
    <mergeCell ref="H28:H32"/>
    <mergeCell ref="I28:I32"/>
    <mergeCell ref="J28:J32"/>
    <mergeCell ref="K28:K32"/>
    <mergeCell ref="L28:L32"/>
    <mergeCell ref="P39:P43"/>
    <mergeCell ref="Q39:Q43"/>
    <mergeCell ref="J33:J38"/>
    <mergeCell ref="K33:K38"/>
    <mergeCell ref="L39:L43"/>
    <mergeCell ref="M39:M43"/>
    <mergeCell ref="A39:A43"/>
    <mergeCell ref="E39:E43"/>
    <mergeCell ref="F39:F43"/>
    <mergeCell ref="G39:G43"/>
    <mergeCell ref="H39:H43"/>
    <mergeCell ref="I39:I43"/>
    <mergeCell ref="A33:A38"/>
    <mergeCell ref="E33:E38"/>
    <mergeCell ref="F33:F38"/>
    <mergeCell ref="G33:G38"/>
    <mergeCell ref="H33:H38"/>
    <mergeCell ref="I33:I38"/>
    <mergeCell ref="D28:D38"/>
    <mergeCell ref="K39:K43"/>
    <mergeCell ref="H44:H49"/>
    <mergeCell ref="I44:I49"/>
    <mergeCell ref="J44:J49"/>
    <mergeCell ref="K44:K49"/>
    <mergeCell ref="N39:N43"/>
    <mergeCell ref="O39:O43"/>
    <mergeCell ref="L44:L49"/>
    <mergeCell ref="Q33:Q38"/>
    <mergeCell ref="P44:P49"/>
    <mergeCell ref="Q44:Q49"/>
    <mergeCell ref="B50:B60"/>
    <mergeCell ref="C50:C60"/>
    <mergeCell ref="D50:D60"/>
    <mergeCell ref="M44:M49"/>
    <mergeCell ref="H50:H54"/>
    <mergeCell ref="I50:I54"/>
    <mergeCell ref="N50:N54"/>
    <mergeCell ref="O50:O54"/>
    <mergeCell ref="P50:P54"/>
    <mergeCell ref="Q50:Q54"/>
    <mergeCell ref="E50:E54"/>
    <mergeCell ref="F50:F54"/>
    <mergeCell ref="G50:G54"/>
    <mergeCell ref="J50:J54"/>
    <mergeCell ref="K50:K54"/>
    <mergeCell ref="E44:E49"/>
    <mergeCell ref="F44:F49"/>
    <mergeCell ref="G44:G49"/>
    <mergeCell ref="B39:B49"/>
    <mergeCell ref="C39:C49"/>
    <mergeCell ref="D39:D49"/>
    <mergeCell ref="J39:J43"/>
    <mergeCell ref="A55:A60"/>
    <mergeCell ref="E55:E60"/>
    <mergeCell ref="F55:F60"/>
    <mergeCell ref="G55:G60"/>
    <mergeCell ref="H55:H60"/>
    <mergeCell ref="I55:I60"/>
    <mergeCell ref="J55:J60"/>
    <mergeCell ref="N44:N49"/>
    <mergeCell ref="O44:O49"/>
    <mergeCell ref="A50:A54"/>
    <mergeCell ref="A44:A49"/>
    <mergeCell ref="K55:K60"/>
    <mergeCell ref="L55:L60"/>
    <mergeCell ref="M55:M60"/>
    <mergeCell ref="N55:N60"/>
    <mergeCell ref="O55:O60"/>
    <mergeCell ref="P55:P60"/>
    <mergeCell ref="L50:L54"/>
    <mergeCell ref="M50:M54"/>
    <mergeCell ref="Q55:Q60"/>
  </mergeCells>
  <phoneticPr fontId="0" type="noConversion"/>
  <dataValidations count="1">
    <dataValidation type="list" allowBlank="1" showInputMessage="1" showErrorMessage="1" prompt="SELECCIONAR TIPO DE TRANSPORTE" sqref="S7:T7">
      <formula1>"MARITIMO, AEREO, TERRESTRE"</formula1>
    </dataValidation>
  </dataValidations>
  <pageMargins left="0.23622047244094491" right="0.23622047244094491" top="0" bottom="0" header="0" footer="0"/>
  <pageSetup paperSize="8" scale="32" orientation="portrait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10"/>
    <pageSetUpPr fitToPage="1"/>
  </sheetPr>
  <dimension ref="A1:T75"/>
  <sheetViews>
    <sheetView showGridLines="0" zoomScale="60" zoomScaleNormal="60" workbookViewId="0">
      <pane ySplit="16" topLeftCell="A17" activePane="bottomLeft" state="frozen"/>
      <selection activeCell="A85" sqref="A85"/>
      <selection pane="bottomLeft" activeCell="A85" sqref="A85"/>
    </sheetView>
  </sheetViews>
  <sheetFormatPr defaultColWidth="11.42578125" defaultRowHeight="12.75"/>
  <cols>
    <col min="1" max="4" width="31.42578125" style="1" customWidth="1"/>
    <col min="5" max="15" width="8.5703125" style="1" customWidth="1"/>
    <col min="16" max="16" width="17.140625" style="1" customWidth="1"/>
    <col min="17" max="17" width="17.140625" style="130" customWidth="1"/>
    <col min="18" max="18" width="35.85546875" style="130" customWidth="1"/>
    <col min="19" max="19" width="24.140625" style="1" customWidth="1"/>
    <col min="20" max="20" width="10" style="1" customWidth="1"/>
    <col min="21" max="23" width="11.42578125" style="1" customWidth="1"/>
    <col min="24" max="16384" width="11.42578125" style="1"/>
  </cols>
  <sheetData>
    <row r="1" spans="1:20" s="46" customFormat="1" ht="19.5" customHeight="1">
      <c r="A1" s="45"/>
      <c r="C1" s="47"/>
      <c r="O1" s="48"/>
      <c r="Q1" s="131"/>
      <c r="R1" s="131" t="s">
        <v>123</v>
      </c>
      <c r="S1" s="204"/>
      <c r="T1" s="205"/>
    </row>
    <row r="2" spans="1:20" s="46" customFormat="1" ht="19.5" customHeight="1">
      <c r="A2" s="45"/>
      <c r="B2" s="121"/>
      <c r="C2" s="49"/>
      <c r="D2" s="48"/>
      <c r="O2" s="50"/>
      <c r="Q2" s="131"/>
      <c r="R2" s="131" t="s">
        <v>219</v>
      </c>
      <c r="S2" s="204"/>
      <c r="T2" s="205"/>
    </row>
    <row r="3" spans="1:20" s="46" customFormat="1" ht="19.5" customHeight="1">
      <c r="A3" s="45"/>
      <c r="B3" s="48"/>
      <c r="C3" s="49"/>
      <c r="D3" s="121"/>
      <c r="O3" s="50"/>
      <c r="Q3" s="131"/>
      <c r="R3" s="131" t="s">
        <v>684</v>
      </c>
      <c r="S3" s="204"/>
      <c r="T3" s="205"/>
    </row>
    <row r="4" spans="1:20" s="46" customFormat="1" ht="19.5" customHeight="1">
      <c r="A4" s="45"/>
      <c r="B4" s="48"/>
      <c r="C4" s="49"/>
      <c r="D4" s="48"/>
      <c r="O4" s="50"/>
      <c r="Q4" s="131"/>
      <c r="R4" s="131" t="s">
        <v>124</v>
      </c>
      <c r="S4" s="204"/>
      <c r="T4" s="205"/>
    </row>
    <row r="5" spans="1:20" s="46" customFormat="1" ht="19.5" customHeight="1">
      <c r="A5" s="45"/>
      <c r="B5" s="48"/>
      <c r="C5" s="51"/>
      <c r="D5" s="48"/>
      <c r="E5" s="41"/>
      <c r="Q5" s="131"/>
      <c r="R5" s="131" t="s">
        <v>125</v>
      </c>
      <c r="S5" s="204"/>
      <c r="T5" s="205"/>
    </row>
    <row r="6" spans="1:20" s="46" customFormat="1" ht="19.5" customHeight="1">
      <c r="A6" s="45"/>
      <c r="B6" s="48"/>
      <c r="C6" s="49"/>
      <c r="D6" s="48"/>
      <c r="Q6" s="214" t="s">
        <v>126</v>
      </c>
      <c r="R6" s="215"/>
      <c r="S6" s="204"/>
      <c r="T6" s="205"/>
    </row>
    <row r="7" spans="1:20" s="46" customFormat="1" ht="19.5" customHeight="1">
      <c r="A7" s="45"/>
      <c r="B7" s="48"/>
      <c r="C7" s="49"/>
      <c r="D7" s="48"/>
      <c r="O7" s="49"/>
      <c r="Q7" s="131"/>
      <c r="R7" s="131" t="s">
        <v>127</v>
      </c>
      <c r="S7" s="204"/>
      <c r="T7" s="205"/>
    </row>
    <row r="8" spans="1:20" s="46" customFormat="1" ht="19.5" customHeight="1">
      <c r="A8" s="45"/>
      <c r="B8" s="52"/>
      <c r="C8" s="52"/>
      <c r="D8" s="52"/>
      <c r="E8" s="52"/>
      <c r="F8" s="52"/>
      <c r="G8" s="47"/>
      <c r="H8" s="47"/>
      <c r="Q8" s="132"/>
      <c r="R8" s="132"/>
    </row>
    <row r="9" spans="1:20" s="46" customFormat="1" ht="19.5" customHeight="1">
      <c r="A9" s="53"/>
      <c r="B9" s="52"/>
      <c r="C9" s="54"/>
      <c r="D9" s="43"/>
      <c r="E9" s="43"/>
      <c r="F9" s="52"/>
      <c r="Q9" s="132"/>
      <c r="R9" s="132"/>
    </row>
    <row r="10" spans="1:20" s="46" customFormat="1" ht="19.5" customHeight="1">
      <c r="A10" s="53"/>
      <c r="B10" s="52"/>
      <c r="C10" s="54"/>
      <c r="D10" s="43"/>
      <c r="E10" s="43"/>
      <c r="F10" s="52"/>
      <c r="Q10" s="132"/>
      <c r="R10" s="132"/>
    </row>
    <row r="11" spans="1:20" s="46" customFormat="1" ht="19.5" customHeight="1">
      <c r="A11" s="53"/>
      <c r="B11" s="52"/>
      <c r="C11" s="54"/>
      <c r="D11" s="43"/>
      <c r="E11" s="43"/>
      <c r="F11" s="52"/>
      <c r="Q11" s="132"/>
      <c r="R11" s="132"/>
    </row>
    <row r="12" spans="1:20" s="46" customFormat="1" ht="19.5" customHeight="1">
      <c r="A12" s="53"/>
      <c r="B12" s="52"/>
      <c r="C12" s="52"/>
      <c r="D12" s="44"/>
      <c r="E12" s="43"/>
      <c r="F12" s="52"/>
      <c r="Q12" s="132"/>
      <c r="R12" s="132"/>
    </row>
    <row r="13" spans="1:20" s="57" customFormat="1" ht="19.5" customHeight="1" thickBot="1">
      <c r="A13" s="55"/>
      <c r="B13" s="52"/>
      <c r="C13" s="54"/>
      <c r="D13" s="56"/>
      <c r="E13" s="56"/>
      <c r="F13" s="56"/>
      <c r="Q13" s="133"/>
      <c r="R13" s="134"/>
    </row>
    <row r="14" spans="1:20" ht="22.5" customHeight="1">
      <c r="A14" s="198" t="s">
        <v>121</v>
      </c>
      <c r="B14" s="199"/>
      <c r="C14" s="199"/>
      <c r="D14" s="199"/>
      <c r="E14" s="169"/>
      <c r="F14" s="169"/>
      <c r="G14" s="169"/>
      <c r="H14" s="169"/>
      <c r="I14" s="169"/>
      <c r="J14" s="169"/>
      <c r="K14" s="169"/>
      <c r="L14" s="169"/>
      <c r="M14" s="169"/>
      <c r="N14" s="169"/>
      <c r="O14" s="169"/>
      <c r="P14" s="169"/>
      <c r="Q14" s="169"/>
      <c r="R14" s="169"/>
      <c r="S14" s="199"/>
      <c r="T14" s="206"/>
    </row>
    <row r="15" spans="1:20" s="34" customFormat="1" ht="11.25" customHeight="1">
      <c r="A15" s="200" t="s">
        <v>40</v>
      </c>
      <c r="B15" s="196" t="s">
        <v>92</v>
      </c>
      <c r="C15" s="196" t="s">
        <v>38</v>
      </c>
      <c r="D15" s="196" t="s">
        <v>39</v>
      </c>
      <c r="E15" s="196">
        <v>4</v>
      </c>
      <c r="F15" s="196" t="s">
        <v>17</v>
      </c>
      <c r="G15" s="196" t="s">
        <v>16</v>
      </c>
      <c r="H15" s="196" t="s">
        <v>15</v>
      </c>
      <c r="I15" s="196" t="s">
        <v>14</v>
      </c>
      <c r="J15" s="196" t="s">
        <v>13</v>
      </c>
      <c r="K15" s="196" t="s">
        <v>12</v>
      </c>
      <c r="L15" s="196" t="s">
        <v>11</v>
      </c>
      <c r="M15" s="196" t="s">
        <v>10</v>
      </c>
      <c r="N15" s="196" t="s">
        <v>9</v>
      </c>
      <c r="O15" s="196" t="s">
        <v>25</v>
      </c>
      <c r="P15" s="196" t="s">
        <v>7</v>
      </c>
      <c r="Q15" s="196" t="s">
        <v>8</v>
      </c>
      <c r="R15" s="196" t="s">
        <v>7</v>
      </c>
      <c r="S15" s="196" t="s">
        <v>116</v>
      </c>
      <c r="T15" s="210" t="s">
        <v>117</v>
      </c>
    </row>
    <row r="16" spans="1:20" s="34" customFormat="1" ht="11.25" customHeight="1" thickBot="1">
      <c r="A16" s="201"/>
      <c r="B16" s="203"/>
      <c r="C16" s="202"/>
      <c r="D16" s="197"/>
      <c r="E16" s="197"/>
      <c r="F16" s="197"/>
      <c r="G16" s="197"/>
      <c r="H16" s="197"/>
      <c r="I16" s="197"/>
      <c r="J16" s="197"/>
      <c r="K16" s="197"/>
      <c r="L16" s="197"/>
      <c r="M16" s="197"/>
      <c r="N16" s="197"/>
      <c r="O16" s="197"/>
      <c r="P16" s="197"/>
      <c r="Q16" s="197"/>
      <c r="R16" s="197"/>
      <c r="S16" s="202"/>
      <c r="T16" s="211"/>
    </row>
    <row r="17" spans="1:20" s="12" customFormat="1" ht="21" customHeight="1">
      <c r="A17" s="182" t="s">
        <v>1002</v>
      </c>
      <c r="B17" s="180" t="s">
        <v>102</v>
      </c>
      <c r="C17" s="190"/>
      <c r="D17" s="193" t="s">
        <v>122</v>
      </c>
      <c r="E17" s="177">
        <v>102</v>
      </c>
      <c r="F17" s="177">
        <v>464</v>
      </c>
      <c r="G17" s="177">
        <v>406</v>
      </c>
      <c r="H17" s="177">
        <v>331</v>
      </c>
      <c r="I17" s="185"/>
      <c r="J17" s="185"/>
      <c r="K17" s="185"/>
      <c r="L17" s="185"/>
      <c r="M17" s="185"/>
      <c r="N17" s="185"/>
      <c r="O17" s="185"/>
      <c r="P17" s="180">
        <f>SUM(E17:O17)</f>
        <v>1303</v>
      </c>
      <c r="Q17" s="181">
        <v>20.95</v>
      </c>
      <c r="R17" s="270">
        <f>(P17*Q17)+(P22*Q22)</f>
        <v>88035.049999999988</v>
      </c>
      <c r="S17" s="72" t="s">
        <v>639</v>
      </c>
      <c r="T17" s="67">
        <v>4</v>
      </c>
    </row>
    <row r="18" spans="1:20" s="10" customFormat="1" ht="21" customHeight="1">
      <c r="A18" s="183"/>
      <c r="B18" s="188"/>
      <c r="C18" s="191"/>
      <c r="D18" s="194"/>
      <c r="E18" s="178"/>
      <c r="F18" s="178"/>
      <c r="G18" s="178"/>
      <c r="H18" s="178"/>
      <c r="I18" s="186"/>
      <c r="J18" s="186"/>
      <c r="K18" s="186"/>
      <c r="L18" s="186"/>
      <c r="M18" s="186"/>
      <c r="N18" s="186"/>
      <c r="O18" s="186"/>
      <c r="P18" s="178"/>
      <c r="Q18" s="178"/>
      <c r="R18" s="271"/>
      <c r="S18" s="72" t="s">
        <v>640</v>
      </c>
      <c r="T18" s="67" t="s">
        <v>216</v>
      </c>
    </row>
    <row r="19" spans="1:20" s="10" customFormat="1" ht="21" customHeight="1">
      <c r="A19" s="183"/>
      <c r="B19" s="188"/>
      <c r="C19" s="191"/>
      <c r="D19" s="194"/>
      <c r="E19" s="178"/>
      <c r="F19" s="178"/>
      <c r="G19" s="178"/>
      <c r="H19" s="178"/>
      <c r="I19" s="186"/>
      <c r="J19" s="186"/>
      <c r="K19" s="186"/>
      <c r="L19" s="186"/>
      <c r="M19" s="186"/>
      <c r="N19" s="186"/>
      <c r="O19" s="186"/>
      <c r="P19" s="178"/>
      <c r="Q19" s="178"/>
      <c r="R19" s="271"/>
      <c r="S19" s="72" t="s">
        <v>641</v>
      </c>
      <c r="T19" s="67" t="s">
        <v>217</v>
      </c>
    </row>
    <row r="20" spans="1:20" s="10" customFormat="1" ht="21" customHeight="1">
      <c r="A20" s="183"/>
      <c r="B20" s="188"/>
      <c r="C20" s="191"/>
      <c r="D20" s="194"/>
      <c r="E20" s="178"/>
      <c r="F20" s="178"/>
      <c r="G20" s="178"/>
      <c r="H20" s="178"/>
      <c r="I20" s="186"/>
      <c r="J20" s="186"/>
      <c r="K20" s="186"/>
      <c r="L20" s="186"/>
      <c r="M20" s="186"/>
      <c r="N20" s="186"/>
      <c r="O20" s="186"/>
      <c r="P20" s="178"/>
      <c r="Q20" s="178"/>
      <c r="R20" s="271"/>
      <c r="S20" s="72" t="s">
        <v>642</v>
      </c>
      <c r="T20" s="67" t="s">
        <v>218</v>
      </c>
    </row>
    <row r="21" spans="1:20" s="10" customFormat="1" ht="21" customHeight="1">
      <c r="A21" s="183"/>
      <c r="B21" s="188"/>
      <c r="C21" s="191"/>
      <c r="D21" s="194"/>
      <c r="E21" s="178"/>
      <c r="F21" s="178"/>
      <c r="G21" s="178"/>
      <c r="H21" s="178"/>
      <c r="I21" s="186"/>
      <c r="J21" s="186"/>
      <c r="K21" s="186"/>
      <c r="L21" s="186"/>
      <c r="M21" s="186"/>
      <c r="N21" s="186"/>
      <c r="O21" s="186"/>
      <c r="P21" s="178"/>
      <c r="Q21" s="178"/>
      <c r="R21" s="271"/>
      <c r="S21" s="72" t="s">
        <v>643</v>
      </c>
      <c r="T21" s="67" t="s">
        <v>14</v>
      </c>
    </row>
    <row r="22" spans="1:20" s="10" customFormat="1" ht="21" customHeight="1">
      <c r="A22" s="182" t="s">
        <v>118</v>
      </c>
      <c r="B22" s="188"/>
      <c r="C22" s="191"/>
      <c r="D22" s="194"/>
      <c r="E22" s="185"/>
      <c r="F22" s="185"/>
      <c r="G22" s="185"/>
      <c r="H22" s="185"/>
      <c r="I22" s="177">
        <v>388</v>
      </c>
      <c r="J22" s="177">
        <v>386</v>
      </c>
      <c r="K22" s="177">
        <v>1308</v>
      </c>
      <c r="L22" s="177">
        <v>260</v>
      </c>
      <c r="M22" s="177">
        <v>194</v>
      </c>
      <c r="N22" s="177">
        <v>0</v>
      </c>
      <c r="O22" s="177">
        <v>0</v>
      </c>
      <c r="P22" s="180">
        <f>SUM(I22:O22)</f>
        <v>2536</v>
      </c>
      <c r="Q22" s="181">
        <v>23.95</v>
      </c>
      <c r="R22" s="271"/>
      <c r="S22" s="72" t="s">
        <v>644</v>
      </c>
      <c r="T22" s="67" t="s">
        <v>13</v>
      </c>
    </row>
    <row r="23" spans="1:20" s="10" customFormat="1" ht="21" customHeight="1">
      <c r="A23" s="183"/>
      <c r="B23" s="188"/>
      <c r="C23" s="191"/>
      <c r="D23" s="194"/>
      <c r="E23" s="186"/>
      <c r="F23" s="186"/>
      <c r="G23" s="186"/>
      <c r="H23" s="186"/>
      <c r="I23" s="178"/>
      <c r="J23" s="178"/>
      <c r="K23" s="178"/>
      <c r="L23" s="178"/>
      <c r="M23" s="178"/>
      <c r="N23" s="178"/>
      <c r="O23" s="178"/>
      <c r="P23" s="178"/>
      <c r="Q23" s="178"/>
      <c r="R23" s="271"/>
      <c r="S23" s="72" t="s">
        <v>645</v>
      </c>
      <c r="T23" s="67" t="s">
        <v>12</v>
      </c>
    </row>
    <row r="24" spans="1:20" s="10" customFormat="1" ht="21" customHeight="1">
      <c r="A24" s="183"/>
      <c r="B24" s="188"/>
      <c r="C24" s="191"/>
      <c r="D24" s="194"/>
      <c r="E24" s="186"/>
      <c r="F24" s="186"/>
      <c r="G24" s="186"/>
      <c r="H24" s="186"/>
      <c r="I24" s="178"/>
      <c r="J24" s="178"/>
      <c r="K24" s="178"/>
      <c r="L24" s="178"/>
      <c r="M24" s="178"/>
      <c r="N24" s="178"/>
      <c r="O24" s="178"/>
      <c r="P24" s="178"/>
      <c r="Q24" s="178"/>
      <c r="R24" s="271"/>
      <c r="S24" s="72" t="s">
        <v>646</v>
      </c>
      <c r="T24" s="67" t="s">
        <v>11</v>
      </c>
    </row>
    <row r="25" spans="1:20" s="10" customFormat="1" ht="21" customHeight="1">
      <c r="A25" s="183"/>
      <c r="B25" s="188"/>
      <c r="C25" s="191"/>
      <c r="D25" s="194"/>
      <c r="E25" s="186"/>
      <c r="F25" s="186"/>
      <c r="G25" s="186"/>
      <c r="H25" s="186"/>
      <c r="I25" s="178"/>
      <c r="J25" s="178"/>
      <c r="K25" s="178"/>
      <c r="L25" s="178"/>
      <c r="M25" s="178"/>
      <c r="N25" s="178"/>
      <c r="O25" s="178"/>
      <c r="P25" s="178"/>
      <c r="Q25" s="178"/>
      <c r="R25" s="271"/>
      <c r="S25" s="72" t="s">
        <v>647</v>
      </c>
      <c r="T25" s="67" t="s">
        <v>57</v>
      </c>
    </row>
    <row r="26" spans="1:20" s="10" customFormat="1" ht="21" customHeight="1">
      <c r="A26" s="183"/>
      <c r="B26" s="188"/>
      <c r="C26" s="191"/>
      <c r="D26" s="194"/>
      <c r="E26" s="186"/>
      <c r="F26" s="186"/>
      <c r="G26" s="186"/>
      <c r="H26" s="186"/>
      <c r="I26" s="178"/>
      <c r="J26" s="178"/>
      <c r="K26" s="178"/>
      <c r="L26" s="178"/>
      <c r="M26" s="178"/>
      <c r="N26" s="178"/>
      <c r="O26" s="178"/>
      <c r="P26" s="178"/>
      <c r="Q26" s="178"/>
      <c r="R26" s="271"/>
      <c r="S26" s="72" t="s">
        <v>648</v>
      </c>
      <c r="T26" s="67" t="s">
        <v>9</v>
      </c>
    </row>
    <row r="27" spans="1:20" s="10" customFormat="1" ht="21" customHeight="1" thickBot="1">
      <c r="A27" s="184"/>
      <c r="B27" s="189"/>
      <c r="C27" s="192"/>
      <c r="D27" s="195"/>
      <c r="E27" s="187"/>
      <c r="F27" s="187"/>
      <c r="G27" s="187"/>
      <c r="H27" s="187"/>
      <c r="I27" s="179"/>
      <c r="J27" s="179"/>
      <c r="K27" s="179"/>
      <c r="L27" s="179"/>
      <c r="M27" s="179"/>
      <c r="N27" s="179"/>
      <c r="O27" s="179"/>
      <c r="P27" s="179"/>
      <c r="Q27" s="179"/>
      <c r="R27" s="286"/>
      <c r="S27" s="72" t="s">
        <v>649</v>
      </c>
      <c r="T27" s="67" t="s">
        <v>25</v>
      </c>
    </row>
    <row r="28" spans="1:20" ht="21" customHeight="1">
      <c r="A28" s="182" t="s">
        <v>1003</v>
      </c>
      <c r="B28" s="180" t="s">
        <v>103</v>
      </c>
      <c r="C28" s="190"/>
      <c r="D28" s="193" t="s">
        <v>122</v>
      </c>
      <c r="E28" s="177">
        <v>49</v>
      </c>
      <c r="F28" s="177">
        <v>446</v>
      </c>
      <c r="G28" s="177">
        <v>1128</v>
      </c>
      <c r="H28" s="177">
        <v>1041</v>
      </c>
      <c r="I28" s="185"/>
      <c r="J28" s="185"/>
      <c r="K28" s="185"/>
      <c r="L28" s="185"/>
      <c r="M28" s="185"/>
      <c r="N28" s="185"/>
      <c r="O28" s="185"/>
      <c r="P28" s="180">
        <f>SUM(E28:O28)</f>
        <v>2664</v>
      </c>
      <c r="Q28" s="181">
        <v>20.95</v>
      </c>
      <c r="R28" s="270">
        <f>(P28*Q28)+(P33*Q33)</f>
        <v>110823.95</v>
      </c>
      <c r="S28" s="72" t="s">
        <v>650</v>
      </c>
      <c r="T28" s="67">
        <v>4</v>
      </c>
    </row>
    <row r="29" spans="1:20" s="10" customFormat="1" ht="21" customHeight="1">
      <c r="A29" s="183"/>
      <c r="B29" s="188"/>
      <c r="C29" s="191"/>
      <c r="D29" s="194"/>
      <c r="E29" s="178"/>
      <c r="F29" s="178"/>
      <c r="G29" s="178"/>
      <c r="H29" s="178"/>
      <c r="I29" s="186"/>
      <c r="J29" s="186"/>
      <c r="K29" s="186"/>
      <c r="L29" s="186"/>
      <c r="M29" s="186"/>
      <c r="N29" s="186"/>
      <c r="O29" s="186"/>
      <c r="P29" s="178"/>
      <c r="Q29" s="178"/>
      <c r="R29" s="271"/>
      <c r="S29" s="72" t="s">
        <v>651</v>
      </c>
      <c r="T29" s="67" t="s">
        <v>216</v>
      </c>
    </row>
    <row r="30" spans="1:20" s="10" customFormat="1" ht="21" customHeight="1">
      <c r="A30" s="183"/>
      <c r="B30" s="188"/>
      <c r="C30" s="191"/>
      <c r="D30" s="194"/>
      <c r="E30" s="178"/>
      <c r="F30" s="178"/>
      <c r="G30" s="178"/>
      <c r="H30" s="178"/>
      <c r="I30" s="186"/>
      <c r="J30" s="186"/>
      <c r="K30" s="186"/>
      <c r="L30" s="186"/>
      <c r="M30" s="186"/>
      <c r="N30" s="186"/>
      <c r="O30" s="186"/>
      <c r="P30" s="178"/>
      <c r="Q30" s="178"/>
      <c r="R30" s="271"/>
      <c r="S30" s="72" t="s">
        <v>652</v>
      </c>
      <c r="T30" s="67" t="s">
        <v>217</v>
      </c>
    </row>
    <row r="31" spans="1:20" s="10" customFormat="1" ht="21" customHeight="1">
      <c r="A31" s="183"/>
      <c r="B31" s="188"/>
      <c r="C31" s="191"/>
      <c r="D31" s="194"/>
      <c r="E31" s="178"/>
      <c r="F31" s="178"/>
      <c r="G31" s="178"/>
      <c r="H31" s="178"/>
      <c r="I31" s="186"/>
      <c r="J31" s="186"/>
      <c r="K31" s="186"/>
      <c r="L31" s="186"/>
      <c r="M31" s="186"/>
      <c r="N31" s="186"/>
      <c r="O31" s="186"/>
      <c r="P31" s="178"/>
      <c r="Q31" s="178"/>
      <c r="R31" s="271"/>
      <c r="S31" s="72" t="s">
        <v>653</v>
      </c>
      <c r="T31" s="67" t="s">
        <v>218</v>
      </c>
    </row>
    <row r="32" spans="1:20" s="10" customFormat="1" ht="21" customHeight="1">
      <c r="A32" s="183"/>
      <c r="B32" s="188"/>
      <c r="C32" s="191"/>
      <c r="D32" s="194"/>
      <c r="E32" s="178"/>
      <c r="F32" s="178"/>
      <c r="G32" s="178"/>
      <c r="H32" s="178"/>
      <c r="I32" s="186"/>
      <c r="J32" s="186"/>
      <c r="K32" s="186"/>
      <c r="L32" s="186"/>
      <c r="M32" s="186"/>
      <c r="N32" s="186"/>
      <c r="O32" s="186"/>
      <c r="P32" s="178"/>
      <c r="Q32" s="178"/>
      <c r="R32" s="271"/>
      <c r="S32" s="72" t="s">
        <v>654</v>
      </c>
      <c r="T32" s="67" t="s">
        <v>14</v>
      </c>
    </row>
    <row r="33" spans="1:20" s="10" customFormat="1" ht="21" customHeight="1">
      <c r="A33" s="182" t="s">
        <v>119</v>
      </c>
      <c r="B33" s="188"/>
      <c r="C33" s="191"/>
      <c r="D33" s="194"/>
      <c r="E33" s="185"/>
      <c r="F33" s="185"/>
      <c r="G33" s="185"/>
      <c r="H33" s="185"/>
      <c r="I33" s="177">
        <v>980</v>
      </c>
      <c r="J33" s="177">
        <v>381</v>
      </c>
      <c r="K33" s="177">
        <v>528</v>
      </c>
      <c r="L33" s="177">
        <v>227</v>
      </c>
      <c r="M33" s="177">
        <v>181</v>
      </c>
      <c r="N33" s="177">
        <v>0</v>
      </c>
      <c r="O33" s="177">
        <v>0</v>
      </c>
      <c r="P33" s="180">
        <f>SUM(I33:O33)</f>
        <v>2297</v>
      </c>
      <c r="Q33" s="181">
        <v>23.95</v>
      </c>
      <c r="R33" s="271"/>
      <c r="S33" s="72" t="s">
        <v>655</v>
      </c>
      <c r="T33" s="67" t="s">
        <v>13</v>
      </c>
    </row>
    <row r="34" spans="1:20" s="10" customFormat="1" ht="21" customHeight="1">
      <c r="A34" s="183"/>
      <c r="B34" s="188"/>
      <c r="C34" s="191"/>
      <c r="D34" s="194"/>
      <c r="E34" s="186"/>
      <c r="F34" s="186"/>
      <c r="G34" s="186"/>
      <c r="H34" s="186"/>
      <c r="I34" s="178"/>
      <c r="J34" s="178"/>
      <c r="K34" s="178"/>
      <c r="L34" s="178"/>
      <c r="M34" s="178"/>
      <c r="N34" s="178"/>
      <c r="O34" s="178"/>
      <c r="P34" s="178"/>
      <c r="Q34" s="178"/>
      <c r="R34" s="271"/>
      <c r="S34" s="72" t="s">
        <v>656</v>
      </c>
      <c r="T34" s="67" t="s">
        <v>12</v>
      </c>
    </row>
    <row r="35" spans="1:20" s="10" customFormat="1" ht="21" customHeight="1">
      <c r="A35" s="183"/>
      <c r="B35" s="188"/>
      <c r="C35" s="191"/>
      <c r="D35" s="194"/>
      <c r="E35" s="186"/>
      <c r="F35" s="186"/>
      <c r="G35" s="186"/>
      <c r="H35" s="186"/>
      <c r="I35" s="178"/>
      <c r="J35" s="178"/>
      <c r="K35" s="178"/>
      <c r="L35" s="178"/>
      <c r="M35" s="178"/>
      <c r="N35" s="178"/>
      <c r="O35" s="178"/>
      <c r="P35" s="178"/>
      <c r="Q35" s="178"/>
      <c r="R35" s="271"/>
      <c r="S35" s="72" t="s">
        <v>657</v>
      </c>
      <c r="T35" s="67" t="s">
        <v>11</v>
      </c>
    </row>
    <row r="36" spans="1:20" s="10" customFormat="1" ht="21" customHeight="1">
      <c r="A36" s="183"/>
      <c r="B36" s="188"/>
      <c r="C36" s="191"/>
      <c r="D36" s="194"/>
      <c r="E36" s="186"/>
      <c r="F36" s="186"/>
      <c r="G36" s="186"/>
      <c r="H36" s="186"/>
      <c r="I36" s="178"/>
      <c r="J36" s="178"/>
      <c r="K36" s="178"/>
      <c r="L36" s="178"/>
      <c r="M36" s="178"/>
      <c r="N36" s="178"/>
      <c r="O36" s="178"/>
      <c r="P36" s="178"/>
      <c r="Q36" s="178"/>
      <c r="R36" s="271"/>
      <c r="S36" s="72" t="s">
        <v>658</v>
      </c>
      <c r="T36" s="67" t="s">
        <v>57</v>
      </c>
    </row>
    <row r="37" spans="1:20" s="10" customFormat="1" ht="21" customHeight="1">
      <c r="A37" s="183"/>
      <c r="B37" s="188"/>
      <c r="C37" s="191"/>
      <c r="D37" s="194"/>
      <c r="E37" s="186"/>
      <c r="F37" s="186"/>
      <c r="G37" s="186"/>
      <c r="H37" s="186"/>
      <c r="I37" s="178"/>
      <c r="J37" s="178"/>
      <c r="K37" s="178"/>
      <c r="L37" s="178"/>
      <c r="M37" s="178"/>
      <c r="N37" s="178"/>
      <c r="O37" s="178"/>
      <c r="P37" s="178"/>
      <c r="Q37" s="178"/>
      <c r="R37" s="271"/>
      <c r="S37" s="72" t="s">
        <v>659</v>
      </c>
      <c r="T37" s="67" t="s">
        <v>9</v>
      </c>
    </row>
    <row r="38" spans="1:20" s="10" customFormat="1" ht="21" customHeight="1" thickBot="1">
      <c r="A38" s="184"/>
      <c r="B38" s="189"/>
      <c r="C38" s="192"/>
      <c r="D38" s="195"/>
      <c r="E38" s="187"/>
      <c r="F38" s="187"/>
      <c r="G38" s="187"/>
      <c r="H38" s="187"/>
      <c r="I38" s="179"/>
      <c r="J38" s="179"/>
      <c r="K38" s="179"/>
      <c r="L38" s="179"/>
      <c r="M38" s="179"/>
      <c r="N38" s="179"/>
      <c r="O38" s="179"/>
      <c r="P38" s="179"/>
      <c r="Q38" s="179"/>
      <c r="R38" s="286"/>
      <c r="S38" s="72" t="s">
        <v>660</v>
      </c>
      <c r="T38" s="67" t="s">
        <v>25</v>
      </c>
    </row>
    <row r="39" spans="1:20" ht="21" customHeight="1">
      <c r="A39" s="182" t="s">
        <v>838</v>
      </c>
      <c r="B39" s="180" t="s">
        <v>104</v>
      </c>
      <c r="C39" s="190"/>
      <c r="D39" s="193" t="s">
        <v>122</v>
      </c>
      <c r="E39" s="177">
        <v>66</v>
      </c>
      <c r="F39" s="177">
        <v>632</v>
      </c>
      <c r="G39" s="177">
        <v>507</v>
      </c>
      <c r="H39" s="177">
        <v>526</v>
      </c>
      <c r="I39" s="185"/>
      <c r="J39" s="185"/>
      <c r="K39" s="185"/>
      <c r="L39" s="185"/>
      <c r="M39" s="185"/>
      <c r="N39" s="185"/>
      <c r="O39" s="185"/>
      <c r="P39" s="180">
        <f>SUM(E39:O39)</f>
        <v>1731</v>
      </c>
      <c r="Q39" s="181">
        <v>20.95</v>
      </c>
      <c r="R39" s="270">
        <f>(P39*Q39)+(P44*Q44)</f>
        <v>70105.799999999988</v>
      </c>
      <c r="S39" s="72" t="s">
        <v>628</v>
      </c>
      <c r="T39" s="67">
        <v>4</v>
      </c>
    </row>
    <row r="40" spans="1:20" s="10" customFormat="1" ht="21" customHeight="1">
      <c r="A40" s="183"/>
      <c r="B40" s="188"/>
      <c r="C40" s="191"/>
      <c r="D40" s="194"/>
      <c r="E40" s="178"/>
      <c r="F40" s="178"/>
      <c r="G40" s="178"/>
      <c r="H40" s="178"/>
      <c r="I40" s="186"/>
      <c r="J40" s="186"/>
      <c r="K40" s="186"/>
      <c r="L40" s="186"/>
      <c r="M40" s="186"/>
      <c r="N40" s="186"/>
      <c r="O40" s="186"/>
      <c r="P40" s="178"/>
      <c r="Q40" s="178"/>
      <c r="R40" s="271"/>
      <c r="S40" s="72" t="s">
        <v>629</v>
      </c>
      <c r="T40" s="67" t="s">
        <v>216</v>
      </c>
    </row>
    <row r="41" spans="1:20" s="10" customFormat="1" ht="21" customHeight="1">
      <c r="A41" s="183"/>
      <c r="B41" s="188"/>
      <c r="C41" s="191"/>
      <c r="D41" s="194"/>
      <c r="E41" s="178"/>
      <c r="F41" s="178"/>
      <c r="G41" s="178"/>
      <c r="H41" s="178"/>
      <c r="I41" s="186"/>
      <c r="J41" s="186"/>
      <c r="K41" s="186"/>
      <c r="L41" s="186"/>
      <c r="M41" s="186"/>
      <c r="N41" s="186"/>
      <c r="O41" s="186"/>
      <c r="P41" s="178"/>
      <c r="Q41" s="178"/>
      <c r="R41" s="271"/>
      <c r="S41" s="72" t="s">
        <v>630</v>
      </c>
      <c r="T41" s="67" t="s">
        <v>217</v>
      </c>
    </row>
    <row r="42" spans="1:20" s="10" customFormat="1" ht="21" customHeight="1">
      <c r="A42" s="183"/>
      <c r="B42" s="188"/>
      <c r="C42" s="191"/>
      <c r="D42" s="194"/>
      <c r="E42" s="178"/>
      <c r="F42" s="178"/>
      <c r="G42" s="178"/>
      <c r="H42" s="178"/>
      <c r="I42" s="186"/>
      <c r="J42" s="186"/>
      <c r="K42" s="186"/>
      <c r="L42" s="186"/>
      <c r="M42" s="186"/>
      <c r="N42" s="186"/>
      <c r="O42" s="186"/>
      <c r="P42" s="178"/>
      <c r="Q42" s="178"/>
      <c r="R42" s="271"/>
      <c r="S42" s="72" t="s">
        <v>631</v>
      </c>
      <c r="T42" s="67" t="s">
        <v>218</v>
      </c>
    </row>
    <row r="43" spans="1:20" s="10" customFormat="1" ht="21" customHeight="1">
      <c r="A43" s="183"/>
      <c r="B43" s="188"/>
      <c r="C43" s="191"/>
      <c r="D43" s="194"/>
      <c r="E43" s="178"/>
      <c r="F43" s="178"/>
      <c r="G43" s="178"/>
      <c r="H43" s="178"/>
      <c r="I43" s="186"/>
      <c r="J43" s="186"/>
      <c r="K43" s="186"/>
      <c r="L43" s="186"/>
      <c r="M43" s="186"/>
      <c r="N43" s="186"/>
      <c r="O43" s="186"/>
      <c r="P43" s="178"/>
      <c r="Q43" s="178"/>
      <c r="R43" s="271"/>
      <c r="S43" s="72" t="s">
        <v>632</v>
      </c>
      <c r="T43" s="67" t="s">
        <v>14</v>
      </c>
    </row>
    <row r="44" spans="1:20" s="10" customFormat="1" ht="21" customHeight="1">
      <c r="A44" s="182" t="s">
        <v>120</v>
      </c>
      <c r="B44" s="188"/>
      <c r="C44" s="191"/>
      <c r="D44" s="194"/>
      <c r="E44" s="185"/>
      <c r="F44" s="185"/>
      <c r="G44" s="185"/>
      <c r="H44" s="185"/>
      <c r="I44" s="177">
        <v>375</v>
      </c>
      <c r="J44" s="177">
        <v>658</v>
      </c>
      <c r="K44" s="177">
        <v>320</v>
      </c>
      <c r="L44" s="177">
        <v>60</v>
      </c>
      <c r="M44" s="177">
        <v>0</v>
      </c>
      <c r="N44" s="177">
        <v>0</v>
      </c>
      <c r="O44" s="177">
        <v>0</v>
      </c>
      <c r="P44" s="180">
        <f>SUM(I44:O44)</f>
        <v>1413</v>
      </c>
      <c r="Q44" s="181">
        <v>23.95</v>
      </c>
      <c r="R44" s="271"/>
      <c r="S44" s="72" t="s">
        <v>633</v>
      </c>
      <c r="T44" s="67" t="s">
        <v>13</v>
      </c>
    </row>
    <row r="45" spans="1:20" s="10" customFormat="1" ht="21" customHeight="1">
      <c r="A45" s="183"/>
      <c r="B45" s="188"/>
      <c r="C45" s="191"/>
      <c r="D45" s="194"/>
      <c r="E45" s="186"/>
      <c r="F45" s="186"/>
      <c r="G45" s="186"/>
      <c r="H45" s="186"/>
      <c r="I45" s="178"/>
      <c r="J45" s="178"/>
      <c r="K45" s="178"/>
      <c r="L45" s="178"/>
      <c r="M45" s="178"/>
      <c r="N45" s="178"/>
      <c r="O45" s="178"/>
      <c r="P45" s="178"/>
      <c r="Q45" s="178"/>
      <c r="R45" s="271"/>
      <c r="S45" s="72" t="s">
        <v>634</v>
      </c>
      <c r="T45" s="67" t="s">
        <v>12</v>
      </c>
    </row>
    <row r="46" spans="1:20" s="10" customFormat="1" ht="21" customHeight="1">
      <c r="A46" s="183"/>
      <c r="B46" s="188"/>
      <c r="C46" s="191"/>
      <c r="D46" s="194"/>
      <c r="E46" s="186"/>
      <c r="F46" s="186"/>
      <c r="G46" s="186"/>
      <c r="H46" s="186"/>
      <c r="I46" s="178"/>
      <c r="J46" s="178"/>
      <c r="K46" s="178"/>
      <c r="L46" s="178"/>
      <c r="M46" s="178"/>
      <c r="N46" s="178"/>
      <c r="O46" s="178"/>
      <c r="P46" s="178"/>
      <c r="Q46" s="178"/>
      <c r="R46" s="271"/>
      <c r="S46" s="72" t="s">
        <v>635</v>
      </c>
      <c r="T46" s="67" t="s">
        <v>11</v>
      </c>
    </row>
    <row r="47" spans="1:20" s="10" customFormat="1" ht="21" customHeight="1">
      <c r="A47" s="183"/>
      <c r="B47" s="188"/>
      <c r="C47" s="191"/>
      <c r="D47" s="194"/>
      <c r="E47" s="186"/>
      <c r="F47" s="186"/>
      <c r="G47" s="186"/>
      <c r="H47" s="186"/>
      <c r="I47" s="178"/>
      <c r="J47" s="178"/>
      <c r="K47" s="178"/>
      <c r="L47" s="178"/>
      <c r="M47" s="178"/>
      <c r="N47" s="178"/>
      <c r="O47" s="178"/>
      <c r="P47" s="178"/>
      <c r="Q47" s="178"/>
      <c r="R47" s="271"/>
      <c r="S47" s="72" t="s">
        <v>636</v>
      </c>
      <c r="T47" s="67" t="s">
        <v>57</v>
      </c>
    </row>
    <row r="48" spans="1:20" s="10" customFormat="1" ht="21" customHeight="1">
      <c r="A48" s="183"/>
      <c r="B48" s="188"/>
      <c r="C48" s="191"/>
      <c r="D48" s="194"/>
      <c r="E48" s="186"/>
      <c r="F48" s="186"/>
      <c r="G48" s="186"/>
      <c r="H48" s="186"/>
      <c r="I48" s="178"/>
      <c r="J48" s="178"/>
      <c r="K48" s="178"/>
      <c r="L48" s="178"/>
      <c r="M48" s="178"/>
      <c r="N48" s="178"/>
      <c r="O48" s="178"/>
      <c r="P48" s="178"/>
      <c r="Q48" s="178"/>
      <c r="R48" s="271"/>
      <c r="S48" s="72" t="s">
        <v>637</v>
      </c>
      <c r="T48" s="67" t="s">
        <v>9</v>
      </c>
    </row>
    <row r="49" spans="1:20" s="10" customFormat="1" ht="21" customHeight="1" thickBot="1">
      <c r="A49" s="184"/>
      <c r="B49" s="189"/>
      <c r="C49" s="192"/>
      <c r="D49" s="195"/>
      <c r="E49" s="187"/>
      <c r="F49" s="187"/>
      <c r="G49" s="187"/>
      <c r="H49" s="187"/>
      <c r="I49" s="179"/>
      <c r="J49" s="179"/>
      <c r="K49" s="179"/>
      <c r="L49" s="179"/>
      <c r="M49" s="179"/>
      <c r="N49" s="179"/>
      <c r="O49" s="179"/>
      <c r="P49" s="179"/>
      <c r="Q49" s="179"/>
      <c r="R49" s="286"/>
      <c r="S49" s="72" t="s">
        <v>638</v>
      </c>
      <c r="T49" s="67" t="s">
        <v>25</v>
      </c>
    </row>
    <row r="50" spans="1:20" ht="24" customHeight="1">
      <c r="A50" s="198" t="s">
        <v>75</v>
      </c>
      <c r="B50" s="199"/>
      <c r="C50" s="199"/>
      <c r="D50" s="199"/>
      <c r="E50" s="169"/>
      <c r="F50" s="169"/>
      <c r="G50" s="169"/>
      <c r="H50" s="169"/>
      <c r="I50" s="169"/>
      <c r="J50" s="169"/>
      <c r="K50" s="169"/>
      <c r="L50" s="169"/>
      <c r="M50" s="169"/>
      <c r="N50" s="169"/>
      <c r="O50" s="169"/>
      <c r="P50" s="169"/>
      <c r="Q50" s="169"/>
      <c r="R50" s="169"/>
      <c r="S50" s="199"/>
      <c r="T50" s="206"/>
    </row>
    <row r="51" spans="1:20" ht="12.75" customHeight="1">
      <c r="A51" s="200" t="s">
        <v>40</v>
      </c>
      <c r="B51" s="196" t="s">
        <v>92</v>
      </c>
      <c r="C51" s="196" t="s">
        <v>38</v>
      </c>
      <c r="D51" s="196" t="s">
        <v>39</v>
      </c>
      <c r="E51" s="196">
        <v>4</v>
      </c>
      <c r="F51" s="196" t="s">
        <v>17</v>
      </c>
      <c r="G51" s="196" t="s">
        <v>16</v>
      </c>
      <c r="H51" s="196" t="s">
        <v>15</v>
      </c>
      <c r="I51" s="196" t="s">
        <v>14</v>
      </c>
      <c r="J51" s="196" t="s">
        <v>13</v>
      </c>
      <c r="K51" s="196" t="s">
        <v>12</v>
      </c>
      <c r="L51" s="196" t="s">
        <v>11</v>
      </c>
      <c r="M51" s="196" t="s">
        <v>10</v>
      </c>
      <c r="N51" s="196" t="s">
        <v>9</v>
      </c>
      <c r="O51" s="196" t="s">
        <v>25</v>
      </c>
      <c r="P51" s="196" t="s">
        <v>7</v>
      </c>
      <c r="Q51" s="196" t="s">
        <v>8</v>
      </c>
      <c r="R51" s="196" t="s">
        <v>7</v>
      </c>
      <c r="S51" s="196" t="s">
        <v>116</v>
      </c>
      <c r="T51" s="210" t="s">
        <v>117</v>
      </c>
    </row>
    <row r="52" spans="1:20" ht="12.75" customHeight="1" thickBot="1">
      <c r="A52" s="201"/>
      <c r="B52" s="203"/>
      <c r="C52" s="202"/>
      <c r="D52" s="197"/>
      <c r="E52" s="197"/>
      <c r="F52" s="197"/>
      <c r="G52" s="197"/>
      <c r="H52" s="197"/>
      <c r="I52" s="197"/>
      <c r="J52" s="197"/>
      <c r="K52" s="197"/>
      <c r="L52" s="197"/>
      <c r="M52" s="197"/>
      <c r="N52" s="197"/>
      <c r="O52" s="197"/>
      <c r="P52" s="197"/>
      <c r="Q52" s="197"/>
      <c r="R52" s="197"/>
      <c r="S52" s="202"/>
      <c r="T52" s="211"/>
    </row>
    <row r="53" spans="1:20" s="12" customFormat="1" ht="21" customHeight="1">
      <c r="A53" s="182" t="s">
        <v>840</v>
      </c>
      <c r="B53" s="180" t="s">
        <v>104</v>
      </c>
      <c r="C53" s="190"/>
      <c r="D53" s="193" t="s">
        <v>129</v>
      </c>
      <c r="E53" s="177">
        <v>245</v>
      </c>
      <c r="F53" s="177">
        <v>1200</v>
      </c>
      <c r="G53" s="177">
        <v>1018</v>
      </c>
      <c r="H53" s="177">
        <v>392</v>
      </c>
      <c r="I53" s="185"/>
      <c r="J53" s="185"/>
      <c r="K53" s="185"/>
      <c r="L53" s="185"/>
      <c r="M53" s="185"/>
      <c r="N53" s="185"/>
      <c r="O53" s="185"/>
      <c r="P53" s="180">
        <f>SUM(E53:O53)</f>
        <v>2855</v>
      </c>
      <c r="Q53" s="181">
        <v>46.95</v>
      </c>
      <c r="R53" s="270">
        <f>(P53*Q53)+(P58*Q58)</f>
        <v>355120.95</v>
      </c>
      <c r="S53" s="72" t="s">
        <v>661</v>
      </c>
      <c r="T53" s="67">
        <v>4</v>
      </c>
    </row>
    <row r="54" spans="1:20" s="10" customFormat="1" ht="21" customHeight="1">
      <c r="A54" s="183"/>
      <c r="B54" s="188"/>
      <c r="C54" s="191"/>
      <c r="D54" s="194"/>
      <c r="E54" s="178"/>
      <c r="F54" s="178"/>
      <c r="G54" s="178"/>
      <c r="H54" s="178"/>
      <c r="I54" s="186"/>
      <c r="J54" s="186"/>
      <c r="K54" s="186"/>
      <c r="L54" s="186"/>
      <c r="M54" s="186"/>
      <c r="N54" s="186"/>
      <c r="O54" s="186"/>
      <c r="P54" s="178"/>
      <c r="Q54" s="178"/>
      <c r="R54" s="271"/>
      <c r="S54" s="72" t="s">
        <v>662</v>
      </c>
      <c r="T54" s="67" t="s">
        <v>216</v>
      </c>
    </row>
    <row r="55" spans="1:20" s="10" customFormat="1" ht="21" customHeight="1">
      <c r="A55" s="183"/>
      <c r="B55" s="188"/>
      <c r="C55" s="191"/>
      <c r="D55" s="194"/>
      <c r="E55" s="178"/>
      <c r="F55" s="178"/>
      <c r="G55" s="178"/>
      <c r="H55" s="178"/>
      <c r="I55" s="186"/>
      <c r="J55" s="186"/>
      <c r="K55" s="186"/>
      <c r="L55" s="186"/>
      <c r="M55" s="186"/>
      <c r="N55" s="186"/>
      <c r="O55" s="186"/>
      <c r="P55" s="178"/>
      <c r="Q55" s="178"/>
      <c r="R55" s="271"/>
      <c r="S55" s="72" t="s">
        <v>663</v>
      </c>
      <c r="T55" s="67" t="s">
        <v>217</v>
      </c>
    </row>
    <row r="56" spans="1:20" s="10" customFormat="1" ht="21" customHeight="1">
      <c r="A56" s="183"/>
      <c r="B56" s="188"/>
      <c r="C56" s="191"/>
      <c r="D56" s="194"/>
      <c r="E56" s="178"/>
      <c r="F56" s="178"/>
      <c r="G56" s="178"/>
      <c r="H56" s="178"/>
      <c r="I56" s="186"/>
      <c r="J56" s="186"/>
      <c r="K56" s="186"/>
      <c r="L56" s="186"/>
      <c r="M56" s="186"/>
      <c r="N56" s="186"/>
      <c r="O56" s="186"/>
      <c r="P56" s="178"/>
      <c r="Q56" s="178"/>
      <c r="R56" s="271"/>
      <c r="S56" s="72" t="s">
        <v>664</v>
      </c>
      <c r="T56" s="67" t="s">
        <v>218</v>
      </c>
    </row>
    <row r="57" spans="1:20" s="10" customFormat="1" ht="21" customHeight="1">
      <c r="A57" s="183"/>
      <c r="B57" s="188"/>
      <c r="C57" s="191"/>
      <c r="D57" s="194"/>
      <c r="E57" s="178"/>
      <c r="F57" s="178"/>
      <c r="G57" s="178"/>
      <c r="H57" s="178"/>
      <c r="I57" s="186"/>
      <c r="J57" s="186"/>
      <c r="K57" s="186"/>
      <c r="L57" s="186"/>
      <c r="M57" s="186"/>
      <c r="N57" s="186"/>
      <c r="O57" s="186"/>
      <c r="P57" s="178"/>
      <c r="Q57" s="178"/>
      <c r="R57" s="271"/>
      <c r="S57" s="72" t="s">
        <v>665</v>
      </c>
      <c r="T57" s="67" t="s">
        <v>14</v>
      </c>
    </row>
    <row r="58" spans="1:20" s="10" customFormat="1" ht="21" customHeight="1">
      <c r="A58" s="182" t="s">
        <v>77</v>
      </c>
      <c r="B58" s="188"/>
      <c r="C58" s="191"/>
      <c r="D58" s="194"/>
      <c r="E58" s="185"/>
      <c r="F58" s="185"/>
      <c r="G58" s="185"/>
      <c r="H58" s="185"/>
      <c r="I58" s="177">
        <v>601</v>
      </c>
      <c r="J58" s="177">
        <v>781</v>
      </c>
      <c r="K58" s="177">
        <v>1989</v>
      </c>
      <c r="L58" s="177">
        <v>345</v>
      </c>
      <c r="M58" s="177">
        <v>618</v>
      </c>
      <c r="N58" s="177">
        <v>92</v>
      </c>
      <c r="O58" s="177">
        <v>0</v>
      </c>
      <c r="P58" s="180">
        <f>SUM(I58:O58)</f>
        <v>4426</v>
      </c>
      <c r="Q58" s="181">
        <v>49.95</v>
      </c>
      <c r="R58" s="271"/>
      <c r="S58" s="72" t="s">
        <v>666</v>
      </c>
      <c r="T58" s="67" t="s">
        <v>13</v>
      </c>
    </row>
    <row r="59" spans="1:20" s="10" customFormat="1" ht="21" customHeight="1">
      <c r="A59" s="183"/>
      <c r="B59" s="188"/>
      <c r="C59" s="191"/>
      <c r="D59" s="194"/>
      <c r="E59" s="186"/>
      <c r="F59" s="186"/>
      <c r="G59" s="186"/>
      <c r="H59" s="186"/>
      <c r="I59" s="178"/>
      <c r="J59" s="178"/>
      <c r="K59" s="178"/>
      <c r="L59" s="178"/>
      <c r="M59" s="178"/>
      <c r="N59" s="178"/>
      <c r="O59" s="178"/>
      <c r="P59" s="178"/>
      <c r="Q59" s="178"/>
      <c r="R59" s="271"/>
      <c r="S59" s="72" t="s">
        <v>667</v>
      </c>
      <c r="T59" s="67" t="s">
        <v>12</v>
      </c>
    </row>
    <row r="60" spans="1:20" s="10" customFormat="1" ht="21" customHeight="1">
      <c r="A60" s="183"/>
      <c r="B60" s="188"/>
      <c r="C60" s="191"/>
      <c r="D60" s="194"/>
      <c r="E60" s="186"/>
      <c r="F60" s="186"/>
      <c r="G60" s="186"/>
      <c r="H60" s="186"/>
      <c r="I60" s="178"/>
      <c r="J60" s="178"/>
      <c r="K60" s="178"/>
      <c r="L60" s="178"/>
      <c r="M60" s="178"/>
      <c r="N60" s="178"/>
      <c r="O60" s="178"/>
      <c r="P60" s="178"/>
      <c r="Q60" s="178"/>
      <c r="R60" s="271"/>
      <c r="S60" s="72" t="s">
        <v>668</v>
      </c>
      <c r="T60" s="67" t="s">
        <v>11</v>
      </c>
    </row>
    <row r="61" spans="1:20" s="10" customFormat="1" ht="21" customHeight="1">
      <c r="A61" s="183"/>
      <c r="B61" s="188"/>
      <c r="C61" s="191"/>
      <c r="D61" s="194"/>
      <c r="E61" s="186"/>
      <c r="F61" s="186"/>
      <c r="G61" s="186"/>
      <c r="H61" s="186"/>
      <c r="I61" s="178"/>
      <c r="J61" s="178"/>
      <c r="K61" s="178"/>
      <c r="L61" s="178"/>
      <c r="M61" s="178"/>
      <c r="N61" s="178"/>
      <c r="O61" s="178"/>
      <c r="P61" s="178"/>
      <c r="Q61" s="178"/>
      <c r="R61" s="271"/>
      <c r="S61" s="72" t="s">
        <v>669</v>
      </c>
      <c r="T61" s="67" t="s">
        <v>57</v>
      </c>
    </row>
    <row r="62" spans="1:20" s="10" customFormat="1" ht="21" customHeight="1">
      <c r="A62" s="183"/>
      <c r="B62" s="188"/>
      <c r="C62" s="191"/>
      <c r="D62" s="194"/>
      <c r="E62" s="186"/>
      <c r="F62" s="186"/>
      <c r="G62" s="186"/>
      <c r="H62" s="186"/>
      <c r="I62" s="178"/>
      <c r="J62" s="178"/>
      <c r="K62" s="178"/>
      <c r="L62" s="178"/>
      <c r="M62" s="178"/>
      <c r="N62" s="178"/>
      <c r="O62" s="178"/>
      <c r="P62" s="178"/>
      <c r="Q62" s="178"/>
      <c r="R62" s="271"/>
      <c r="S62" s="72" t="s">
        <v>670</v>
      </c>
      <c r="T62" s="67" t="s">
        <v>9</v>
      </c>
    </row>
    <row r="63" spans="1:20" s="10" customFormat="1" ht="21" customHeight="1" thickBot="1">
      <c r="A63" s="184"/>
      <c r="B63" s="189"/>
      <c r="C63" s="192"/>
      <c r="D63" s="195"/>
      <c r="E63" s="187"/>
      <c r="F63" s="187"/>
      <c r="G63" s="187"/>
      <c r="H63" s="187"/>
      <c r="I63" s="179"/>
      <c r="J63" s="179"/>
      <c r="K63" s="179"/>
      <c r="L63" s="179"/>
      <c r="M63" s="179"/>
      <c r="N63" s="179"/>
      <c r="O63" s="179"/>
      <c r="P63" s="179"/>
      <c r="Q63" s="179"/>
      <c r="R63" s="286"/>
      <c r="S63" s="72" t="s">
        <v>671</v>
      </c>
      <c r="T63" s="67" t="s">
        <v>25</v>
      </c>
    </row>
    <row r="64" spans="1:20" ht="21" customHeight="1">
      <c r="A64" s="182" t="s">
        <v>839</v>
      </c>
      <c r="B64" s="180" t="s">
        <v>786</v>
      </c>
      <c r="C64" s="190"/>
      <c r="D64" s="193" t="s">
        <v>130</v>
      </c>
      <c r="E64" s="281">
        <v>10</v>
      </c>
      <c r="F64" s="281">
        <v>226</v>
      </c>
      <c r="G64" s="281">
        <v>397</v>
      </c>
      <c r="H64" s="281">
        <v>291</v>
      </c>
      <c r="I64" s="278"/>
      <c r="J64" s="278"/>
      <c r="K64" s="278"/>
      <c r="L64" s="278"/>
      <c r="M64" s="278"/>
      <c r="N64" s="278"/>
      <c r="O64" s="278"/>
      <c r="P64" s="180">
        <f>SUM(E64:O64)</f>
        <v>924</v>
      </c>
      <c r="Q64" s="181">
        <v>46.95</v>
      </c>
      <c r="R64" s="270">
        <f>(P64*Q64)+(P69*Q69)</f>
        <v>126998.1</v>
      </c>
      <c r="S64" s="72" t="s">
        <v>672</v>
      </c>
      <c r="T64" s="67">
        <v>4</v>
      </c>
    </row>
    <row r="65" spans="1:20" s="10" customFormat="1" ht="21" customHeight="1">
      <c r="A65" s="183"/>
      <c r="B65" s="188"/>
      <c r="C65" s="191"/>
      <c r="D65" s="194"/>
      <c r="E65" s="282"/>
      <c r="F65" s="282"/>
      <c r="G65" s="282"/>
      <c r="H65" s="282"/>
      <c r="I65" s="279"/>
      <c r="J65" s="279"/>
      <c r="K65" s="279"/>
      <c r="L65" s="279"/>
      <c r="M65" s="279"/>
      <c r="N65" s="279"/>
      <c r="O65" s="279"/>
      <c r="P65" s="178"/>
      <c r="Q65" s="178"/>
      <c r="R65" s="271"/>
      <c r="S65" s="72" t="s">
        <v>673</v>
      </c>
      <c r="T65" s="67" t="s">
        <v>216</v>
      </c>
    </row>
    <row r="66" spans="1:20" s="10" customFormat="1" ht="21" customHeight="1">
      <c r="A66" s="183"/>
      <c r="B66" s="188"/>
      <c r="C66" s="191"/>
      <c r="D66" s="194"/>
      <c r="E66" s="282"/>
      <c r="F66" s="282"/>
      <c r="G66" s="282"/>
      <c r="H66" s="282"/>
      <c r="I66" s="279"/>
      <c r="J66" s="279"/>
      <c r="K66" s="279"/>
      <c r="L66" s="279"/>
      <c r="M66" s="279"/>
      <c r="N66" s="279"/>
      <c r="O66" s="279"/>
      <c r="P66" s="178"/>
      <c r="Q66" s="178"/>
      <c r="R66" s="271"/>
      <c r="S66" s="72" t="s">
        <v>674</v>
      </c>
      <c r="T66" s="67" t="s">
        <v>217</v>
      </c>
    </row>
    <row r="67" spans="1:20" s="10" customFormat="1" ht="21" customHeight="1">
      <c r="A67" s="183"/>
      <c r="B67" s="188"/>
      <c r="C67" s="191"/>
      <c r="D67" s="194"/>
      <c r="E67" s="282"/>
      <c r="F67" s="282"/>
      <c r="G67" s="282"/>
      <c r="H67" s="282"/>
      <c r="I67" s="279"/>
      <c r="J67" s="279"/>
      <c r="K67" s="279"/>
      <c r="L67" s="279"/>
      <c r="M67" s="279"/>
      <c r="N67" s="279"/>
      <c r="O67" s="279"/>
      <c r="P67" s="178"/>
      <c r="Q67" s="178"/>
      <c r="R67" s="271"/>
      <c r="S67" s="72" t="s">
        <v>675</v>
      </c>
      <c r="T67" s="67" t="s">
        <v>218</v>
      </c>
    </row>
    <row r="68" spans="1:20" s="10" customFormat="1" ht="21" customHeight="1">
      <c r="A68" s="183"/>
      <c r="B68" s="188"/>
      <c r="C68" s="191"/>
      <c r="D68" s="194"/>
      <c r="E68" s="283"/>
      <c r="F68" s="283"/>
      <c r="G68" s="283"/>
      <c r="H68" s="283"/>
      <c r="I68" s="280"/>
      <c r="J68" s="280"/>
      <c r="K68" s="280"/>
      <c r="L68" s="280"/>
      <c r="M68" s="280"/>
      <c r="N68" s="280"/>
      <c r="O68" s="280"/>
      <c r="P68" s="178"/>
      <c r="Q68" s="178"/>
      <c r="R68" s="271"/>
      <c r="S68" s="72" t="s">
        <v>676</v>
      </c>
      <c r="T68" s="67" t="s">
        <v>14</v>
      </c>
    </row>
    <row r="69" spans="1:20" s="10" customFormat="1" ht="21" customHeight="1">
      <c r="A69" s="182" t="s">
        <v>76</v>
      </c>
      <c r="B69" s="188"/>
      <c r="C69" s="191"/>
      <c r="D69" s="194"/>
      <c r="E69" s="278"/>
      <c r="F69" s="278"/>
      <c r="G69" s="278"/>
      <c r="H69" s="278"/>
      <c r="I69" s="281">
        <v>365</v>
      </c>
      <c r="J69" s="281">
        <v>499</v>
      </c>
      <c r="K69" s="281">
        <v>223</v>
      </c>
      <c r="L69" s="281">
        <v>184</v>
      </c>
      <c r="M69" s="281">
        <v>396</v>
      </c>
      <c r="N69" s="281">
        <v>7</v>
      </c>
      <c r="O69" s="281">
        <v>0</v>
      </c>
      <c r="P69" s="180">
        <f>SUM(I69:O69)</f>
        <v>1674</v>
      </c>
      <c r="Q69" s="181">
        <v>49.95</v>
      </c>
      <c r="R69" s="271"/>
      <c r="S69" s="72" t="s">
        <v>677</v>
      </c>
      <c r="T69" s="67" t="s">
        <v>13</v>
      </c>
    </row>
    <row r="70" spans="1:20" s="10" customFormat="1" ht="21" customHeight="1">
      <c r="A70" s="183"/>
      <c r="B70" s="188"/>
      <c r="C70" s="191"/>
      <c r="D70" s="194"/>
      <c r="E70" s="279"/>
      <c r="F70" s="279"/>
      <c r="G70" s="279"/>
      <c r="H70" s="279"/>
      <c r="I70" s="282"/>
      <c r="J70" s="282"/>
      <c r="K70" s="282"/>
      <c r="L70" s="282"/>
      <c r="M70" s="282"/>
      <c r="N70" s="282"/>
      <c r="O70" s="282"/>
      <c r="P70" s="178"/>
      <c r="Q70" s="178"/>
      <c r="R70" s="271"/>
      <c r="S70" s="72" t="s">
        <v>678</v>
      </c>
      <c r="T70" s="67" t="s">
        <v>12</v>
      </c>
    </row>
    <row r="71" spans="1:20" s="10" customFormat="1" ht="21" customHeight="1">
      <c r="A71" s="183"/>
      <c r="B71" s="188"/>
      <c r="C71" s="191"/>
      <c r="D71" s="194"/>
      <c r="E71" s="279"/>
      <c r="F71" s="279"/>
      <c r="G71" s="279"/>
      <c r="H71" s="279"/>
      <c r="I71" s="282"/>
      <c r="J71" s="282"/>
      <c r="K71" s="282"/>
      <c r="L71" s="282"/>
      <c r="M71" s="282"/>
      <c r="N71" s="282"/>
      <c r="O71" s="282"/>
      <c r="P71" s="178"/>
      <c r="Q71" s="178"/>
      <c r="R71" s="271"/>
      <c r="S71" s="72" t="s">
        <v>679</v>
      </c>
      <c r="T71" s="67" t="s">
        <v>11</v>
      </c>
    </row>
    <row r="72" spans="1:20" s="10" customFormat="1" ht="21" customHeight="1">
      <c r="A72" s="183"/>
      <c r="B72" s="188"/>
      <c r="C72" s="191"/>
      <c r="D72" s="194"/>
      <c r="E72" s="279"/>
      <c r="F72" s="279"/>
      <c r="G72" s="279"/>
      <c r="H72" s="279"/>
      <c r="I72" s="282"/>
      <c r="J72" s="282"/>
      <c r="K72" s="282"/>
      <c r="L72" s="282"/>
      <c r="M72" s="282"/>
      <c r="N72" s="282"/>
      <c r="O72" s="282"/>
      <c r="P72" s="178"/>
      <c r="Q72" s="178"/>
      <c r="R72" s="271"/>
      <c r="S72" s="72" t="s">
        <v>680</v>
      </c>
      <c r="T72" s="67" t="s">
        <v>57</v>
      </c>
    </row>
    <row r="73" spans="1:20" s="10" customFormat="1" ht="21" customHeight="1">
      <c r="A73" s="183"/>
      <c r="B73" s="188"/>
      <c r="C73" s="191"/>
      <c r="D73" s="194"/>
      <c r="E73" s="279"/>
      <c r="F73" s="279"/>
      <c r="G73" s="279"/>
      <c r="H73" s="279"/>
      <c r="I73" s="282"/>
      <c r="J73" s="282"/>
      <c r="K73" s="282"/>
      <c r="L73" s="282"/>
      <c r="M73" s="282"/>
      <c r="N73" s="282"/>
      <c r="O73" s="282"/>
      <c r="P73" s="178"/>
      <c r="Q73" s="178"/>
      <c r="R73" s="271"/>
      <c r="S73" s="72" t="s">
        <v>681</v>
      </c>
      <c r="T73" s="67" t="s">
        <v>9</v>
      </c>
    </row>
    <row r="74" spans="1:20" s="10" customFormat="1" ht="21" customHeight="1" thickBot="1">
      <c r="A74" s="184"/>
      <c r="B74" s="189"/>
      <c r="C74" s="192"/>
      <c r="D74" s="195"/>
      <c r="E74" s="285"/>
      <c r="F74" s="285"/>
      <c r="G74" s="285"/>
      <c r="H74" s="285"/>
      <c r="I74" s="284"/>
      <c r="J74" s="284"/>
      <c r="K74" s="284"/>
      <c r="L74" s="284"/>
      <c r="M74" s="284"/>
      <c r="N74" s="284"/>
      <c r="O74" s="284"/>
      <c r="P74" s="179"/>
      <c r="Q74" s="179"/>
      <c r="R74" s="272"/>
      <c r="S74" s="33" t="s">
        <v>682</v>
      </c>
      <c r="T74" s="68" t="s">
        <v>25</v>
      </c>
    </row>
    <row r="75" spans="1:20" ht="22.5" customHeight="1" thickBot="1">
      <c r="A75" s="70"/>
      <c r="B75" s="70"/>
      <c r="C75" s="70"/>
      <c r="D75" s="70"/>
      <c r="E75" s="70"/>
      <c r="F75" s="70"/>
      <c r="G75" s="70"/>
      <c r="H75" s="70"/>
      <c r="I75" s="70"/>
      <c r="J75" s="70"/>
      <c r="K75" s="70"/>
      <c r="L75" s="70"/>
      <c r="M75" s="70"/>
      <c r="N75" s="70"/>
      <c r="O75" s="70"/>
      <c r="P75" s="69">
        <f>SUM(P17:P74)</f>
        <v>21823</v>
      </c>
      <c r="Q75" s="151"/>
      <c r="R75" s="152">
        <f>SUM(R17:R74)</f>
        <v>751083.85</v>
      </c>
      <c r="S75" s="70"/>
      <c r="T75" s="70"/>
    </row>
  </sheetData>
  <mergeCells count="212">
    <mergeCell ref="Q17:Q21"/>
    <mergeCell ref="S14:T14"/>
    <mergeCell ref="S50:T50"/>
    <mergeCell ref="R53:R63"/>
    <mergeCell ref="R39:R49"/>
    <mergeCell ref="R28:R38"/>
    <mergeCell ref="R17:R27"/>
    <mergeCell ref="R15:R16"/>
    <mergeCell ref="T51:T52"/>
    <mergeCell ref="S5:T5"/>
    <mergeCell ref="Q6:R6"/>
    <mergeCell ref="S6:T6"/>
    <mergeCell ref="S7:T7"/>
    <mergeCell ref="S1:T1"/>
    <mergeCell ref="S2:T2"/>
    <mergeCell ref="S3:T3"/>
    <mergeCell ref="S4:T4"/>
    <mergeCell ref="S15:S16"/>
    <mergeCell ref="M53:M57"/>
    <mergeCell ref="B64:B74"/>
    <mergeCell ref="C64:C74"/>
    <mergeCell ref="R64:R74"/>
    <mergeCell ref="N53:N57"/>
    <mergeCell ref="O53:O57"/>
    <mergeCell ref="P53:P57"/>
    <mergeCell ref="Q53:Q57"/>
    <mergeCell ref="M58:M63"/>
    <mergeCell ref="N58:N63"/>
    <mergeCell ref="O58:O63"/>
    <mergeCell ref="P58:P63"/>
    <mergeCell ref="Q58:Q63"/>
    <mergeCell ref="D64:D74"/>
    <mergeCell ref="P64:P68"/>
    <mergeCell ref="Q64:Q68"/>
    <mergeCell ref="N69:N74"/>
    <mergeCell ref="H58:H63"/>
    <mergeCell ref="I58:I63"/>
    <mergeCell ref="J58:J63"/>
    <mergeCell ref="S51:S52"/>
    <mergeCell ref="P15:P16"/>
    <mergeCell ref="Q15:Q16"/>
    <mergeCell ref="O17:O21"/>
    <mergeCell ref="Q22:Q27"/>
    <mergeCell ref="B17:B27"/>
    <mergeCell ref="C17:C27"/>
    <mergeCell ref="T15:T16"/>
    <mergeCell ref="A50:D50"/>
    <mergeCell ref="B39:B49"/>
    <mergeCell ref="C39:C49"/>
    <mergeCell ref="D39:D49"/>
    <mergeCell ref="M28:M32"/>
    <mergeCell ref="N28:N32"/>
    <mergeCell ref="O28:O32"/>
    <mergeCell ref="O51:O52"/>
    <mergeCell ref="P51:P52"/>
    <mergeCell ref="Q51:Q52"/>
    <mergeCell ref="R51:R52"/>
    <mergeCell ref="A51:A52"/>
    <mergeCell ref="C51:C52"/>
    <mergeCell ref="D51:D52"/>
    <mergeCell ref="E51:E52"/>
    <mergeCell ref="N51:N52"/>
    <mergeCell ref="P17:P21"/>
    <mergeCell ref="L22:L27"/>
    <mergeCell ref="L17:L21"/>
    <mergeCell ref="M17:M21"/>
    <mergeCell ref="N17:N21"/>
    <mergeCell ref="A14:D14"/>
    <mergeCell ref="A15:A16"/>
    <mergeCell ref="B15:B16"/>
    <mergeCell ref="C15:C16"/>
    <mergeCell ref="D15:D16"/>
    <mergeCell ref="A22:A27"/>
    <mergeCell ref="E22:E27"/>
    <mergeCell ref="E15:E16"/>
    <mergeCell ref="F15:F16"/>
    <mergeCell ref="G15:G16"/>
    <mergeCell ref="H15:H16"/>
    <mergeCell ref="I15:I16"/>
    <mergeCell ref="O15:O16"/>
    <mergeCell ref="J15:J16"/>
    <mergeCell ref="K15:K16"/>
    <mergeCell ref="L15:L16"/>
    <mergeCell ref="M15:M16"/>
    <mergeCell ref="N15:N16"/>
    <mergeCell ref="I17:I21"/>
    <mergeCell ref="J17:J21"/>
    <mergeCell ref="K17:K21"/>
    <mergeCell ref="M22:M27"/>
    <mergeCell ref="N22:N27"/>
    <mergeCell ref="O22:O27"/>
    <mergeCell ref="D17:D27"/>
    <mergeCell ref="A17:A21"/>
    <mergeCell ref="E17:E21"/>
    <mergeCell ref="F17:F21"/>
    <mergeCell ref="G17:G21"/>
    <mergeCell ref="H17:H21"/>
    <mergeCell ref="F22:F27"/>
    <mergeCell ref="G22:G27"/>
    <mergeCell ref="H22:H27"/>
    <mergeCell ref="I22:I27"/>
    <mergeCell ref="J22:J27"/>
    <mergeCell ref="K22:K27"/>
    <mergeCell ref="P28:P32"/>
    <mergeCell ref="Q28:Q32"/>
    <mergeCell ref="A33:A38"/>
    <mergeCell ref="E33:E38"/>
    <mergeCell ref="F33:F38"/>
    <mergeCell ref="G33:G38"/>
    <mergeCell ref="H33:H38"/>
    <mergeCell ref="I33:I38"/>
    <mergeCell ref="P22:P27"/>
    <mergeCell ref="P33:P38"/>
    <mergeCell ref="Q33:Q38"/>
    <mergeCell ref="A28:A32"/>
    <mergeCell ref="E28:E32"/>
    <mergeCell ref="F28:F32"/>
    <mergeCell ref="G28:G32"/>
    <mergeCell ref="H28:H32"/>
    <mergeCell ref="I28:I32"/>
    <mergeCell ref="J28:J32"/>
    <mergeCell ref="B28:B38"/>
    <mergeCell ref="C28:C38"/>
    <mergeCell ref="D28:D38"/>
    <mergeCell ref="K28:K32"/>
    <mergeCell ref="L28:L32"/>
    <mergeCell ref="L33:L38"/>
    <mergeCell ref="Q39:Q43"/>
    <mergeCell ref="A44:A49"/>
    <mergeCell ref="E44:E49"/>
    <mergeCell ref="F44:F49"/>
    <mergeCell ref="G44:G49"/>
    <mergeCell ref="H44:H49"/>
    <mergeCell ref="I44:I49"/>
    <mergeCell ref="J44:J49"/>
    <mergeCell ref="J33:J38"/>
    <mergeCell ref="K33:K38"/>
    <mergeCell ref="Q44:Q49"/>
    <mergeCell ref="A39:A43"/>
    <mergeCell ref="E39:E43"/>
    <mergeCell ref="F39:F43"/>
    <mergeCell ref="G39:G43"/>
    <mergeCell ref="H39:H43"/>
    <mergeCell ref="I39:I43"/>
    <mergeCell ref="J39:J43"/>
    <mergeCell ref="N33:N38"/>
    <mergeCell ref="O33:O38"/>
    <mergeCell ref="N39:N43"/>
    <mergeCell ref="O39:O43"/>
    <mergeCell ref="L39:L43"/>
    <mergeCell ref="M33:M38"/>
    <mergeCell ref="K44:K49"/>
    <mergeCell ref="L44:L49"/>
    <mergeCell ref="G53:G57"/>
    <mergeCell ref="B53:B63"/>
    <mergeCell ref="C53:C63"/>
    <mergeCell ref="P39:P43"/>
    <mergeCell ref="M44:M49"/>
    <mergeCell ref="N44:N49"/>
    <mergeCell ref="O44:O49"/>
    <mergeCell ref="P44:P49"/>
    <mergeCell ref="K39:K43"/>
    <mergeCell ref="M39:M43"/>
    <mergeCell ref="J53:J57"/>
    <mergeCell ref="H53:H57"/>
    <mergeCell ref="I53:I57"/>
    <mergeCell ref="B51:B52"/>
    <mergeCell ref="F51:F52"/>
    <mergeCell ref="G51:G52"/>
    <mergeCell ref="H51:H52"/>
    <mergeCell ref="M51:M52"/>
    <mergeCell ref="I51:I52"/>
    <mergeCell ref="J51:J52"/>
    <mergeCell ref="K51:K52"/>
    <mergeCell ref="L51:L52"/>
    <mergeCell ref="K53:K57"/>
    <mergeCell ref="L53:L57"/>
    <mergeCell ref="D53:D63"/>
    <mergeCell ref="A53:A57"/>
    <mergeCell ref="E53:E57"/>
    <mergeCell ref="F53:F57"/>
    <mergeCell ref="A58:A63"/>
    <mergeCell ref="E58:E63"/>
    <mergeCell ref="F58:F63"/>
    <mergeCell ref="G58:G63"/>
    <mergeCell ref="K58:K63"/>
    <mergeCell ref="L58:L63"/>
    <mergeCell ref="E69:E74"/>
    <mergeCell ref="F69:F74"/>
    <mergeCell ref="G69:G74"/>
    <mergeCell ref="M64:M68"/>
    <mergeCell ref="M69:M74"/>
    <mergeCell ref="H69:H74"/>
    <mergeCell ref="H64:H68"/>
    <mergeCell ref="I64:I68"/>
    <mergeCell ref="L64:L68"/>
    <mergeCell ref="J69:J74"/>
    <mergeCell ref="K69:K74"/>
    <mergeCell ref="L69:L74"/>
    <mergeCell ref="I69:I74"/>
    <mergeCell ref="N64:N68"/>
    <mergeCell ref="O64:O68"/>
    <mergeCell ref="J64:J68"/>
    <mergeCell ref="K64:K68"/>
    <mergeCell ref="A69:A74"/>
    <mergeCell ref="P69:P74"/>
    <mergeCell ref="Q69:Q74"/>
    <mergeCell ref="A64:A68"/>
    <mergeCell ref="E64:E68"/>
    <mergeCell ref="F64:F68"/>
    <mergeCell ref="G64:G68"/>
    <mergeCell ref="O69:O74"/>
  </mergeCells>
  <phoneticPr fontId="0" type="noConversion"/>
  <dataValidations count="1">
    <dataValidation type="list" allowBlank="1" showInputMessage="1" showErrorMessage="1" prompt="SELECCIONAR TIPO DE TRANSPORTE" sqref="S7:T7">
      <formula1>"MARITIMO, AEREO, TERRESTRE"</formula1>
    </dataValidation>
  </dataValidations>
  <pageMargins left="0.23622047244094491" right="0.23622047244094491" top="0" bottom="0" header="0" footer="0"/>
  <pageSetup paperSize="8" scale="44" orientation="portrait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10"/>
    <pageSetUpPr fitToPage="1"/>
  </sheetPr>
  <dimension ref="A1:R46"/>
  <sheetViews>
    <sheetView showGridLines="0" zoomScale="60" zoomScaleNormal="60" workbookViewId="0">
      <pane ySplit="16" topLeftCell="A17" activePane="bottomLeft" state="frozen"/>
      <selection activeCell="A85" sqref="A85"/>
      <selection pane="bottomLeft" activeCell="A85" sqref="A85"/>
    </sheetView>
  </sheetViews>
  <sheetFormatPr defaultColWidth="6" defaultRowHeight="12.75"/>
  <cols>
    <col min="1" max="3" width="31.42578125" style="1" customWidth="1"/>
    <col min="4" max="4" width="30.140625" style="1" customWidth="1"/>
    <col min="5" max="6" width="8.5703125" style="1" customWidth="1"/>
    <col min="7" max="8" width="8.5703125" style="130" customWidth="1"/>
    <col min="9" max="10" width="18" style="130" customWidth="1"/>
    <col min="11" max="11" width="24.140625" style="1" customWidth="1"/>
    <col min="12" max="12" width="10" style="1" customWidth="1"/>
    <col min="13" max="13" width="24.140625" style="1" customWidth="1"/>
    <col min="14" max="15" width="14.85546875" style="1" customWidth="1"/>
    <col min="16" max="16" width="16.140625" style="1" customWidth="1"/>
    <col min="17" max="17" width="16.140625" style="1" hidden="1" customWidth="1"/>
    <col min="18" max="18" width="35.85546875" style="1" hidden="1" customWidth="1"/>
    <col min="19" max="23" width="0" style="1" hidden="1" customWidth="1"/>
    <col min="24" max="250" width="11.42578125" style="1" customWidth="1"/>
    <col min="251" max="251" width="26.140625" style="1" customWidth="1"/>
    <col min="252" max="252" width="30.85546875" style="1" customWidth="1"/>
    <col min="253" max="253" width="29" style="1" customWidth="1"/>
    <col min="254" max="16384" width="6" style="1"/>
  </cols>
  <sheetData>
    <row r="1" spans="1:18" s="46" customFormat="1" ht="19.5" customHeight="1">
      <c r="A1" s="74"/>
      <c r="B1" s="75"/>
      <c r="C1" s="76"/>
      <c r="D1" s="75"/>
      <c r="E1" s="75"/>
      <c r="F1" s="75"/>
      <c r="G1" s="153"/>
      <c r="H1" s="124"/>
      <c r="I1" s="123"/>
      <c r="J1" s="123" t="s">
        <v>123</v>
      </c>
      <c r="K1" s="204"/>
      <c r="L1" s="205"/>
    </row>
    <row r="2" spans="1:18" s="46" customFormat="1" ht="19.5" customHeight="1">
      <c r="A2" s="74"/>
      <c r="B2" s="121"/>
      <c r="C2" s="78"/>
      <c r="D2" s="77"/>
      <c r="E2" s="75"/>
      <c r="F2" s="75"/>
      <c r="G2" s="154"/>
      <c r="H2" s="124"/>
      <c r="I2" s="123"/>
      <c r="J2" s="123" t="s">
        <v>219</v>
      </c>
      <c r="K2" s="204"/>
      <c r="L2" s="205"/>
    </row>
    <row r="3" spans="1:18" s="46" customFormat="1" ht="19.5" customHeight="1">
      <c r="A3" s="74"/>
      <c r="B3" s="77"/>
      <c r="C3" s="78"/>
      <c r="D3" s="121"/>
      <c r="E3" s="75"/>
      <c r="F3" s="75"/>
      <c r="G3" s="154"/>
      <c r="H3" s="124"/>
      <c r="I3" s="123"/>
      <c r="J3" s="123" t="s">
        <v>684</v>
      </c>
      <c r="K3" s="204"/>
      <c r="L3" s="205"/>
    </row>
    <row r="4" spans="1:18" s="46" customFormat="1" ht="19.5" customHeight="1">
      <c r="A4" s="74"/>
      <c r="B4" s="77"/>
      <c r="C4" s="78"/>
      <c r="D4" s="77"/>
      <c r="E4" s="75"/>
      <c r="F4" s="75"/>
      <c r="G4" s="154"/>
      <c r="H4" s="124"/>
      <c r="I4" s="123"/>
      <c r="J4" s="123" t="s">
        <v>124</v>
      </c>
      <c r="K4" s="204"/>
      <c r="L4" s="205"/>
    </row>
    <row r="5" spans="1:18" s="46" customFormat="1" ht="19.5" customHeight="1">
      <c r="A5" s="74"/>
      <c r="B5" s="77"/>
      <c r="C5" s="80"/>
      <c r="D5" s="77"/>
      <c r="E5" s="81"/>
      <c r="F5" s="75"/>
      <c r="G5" s="124"/>
      <c r="H5" s="124"/>
      <c r="I5" s="123"/>
      <c r="J5" s="123" t="s">
        <v>125</v>
      </c>
      <c r="K5" s="204"/>
      <c r="L5" s="205"/>
    </row>
    <row r="6" spans="1:18" s="46" customFormat="1" ht="19.5" customHeight="1">
      <c r="A6" s="74"/>
      <c r="B6" s="77"/>
      <c r="C6" s="78"/>
      <c r="D6" s="77"/>
      <c r="E6" s="75"/>
      <c r="F6" s="75"/>
      <c r="G6" s="124"/>
      <c r="H6" s="124"/>
      <c r="I6" s="212" t="s">
        <v>126</v>
      </c>
      <c r="J6" s="213"/>
      <c r="K6" s="204"/>
      <c r="L6" s="205"/>
    </row>
    <row r="7" spans="1:18" s="46" customFormat="1" ht="19.5" customHeight="1">
      <c r="A7" s="74"/>
      <c r="B7" s="77"/>
      <c r="C7" s="78"/>
      <c r="D7" s="77"/>
      <c r="E7" s="75"/>
      <c r="F7" s="75"/>
      <c r="G7" s="155"/>
      <c r="H7" s="124"/>
      <c r="I7" s="123"/>
      <c r="J7" s="123" t="s">
        <v>127</v>
      </c>
      <c r="K7" s="204"/>
      <c r="L7" s="205"/>
    </row>
    <row r="8" spans="1:18" s="46" customFormat="1" ht="19.5" customHeight="1">
      <c r="A8" s="74"/>
      <c r="B8" s="82"/>
      <c r="C8" s="82"/>
      <c r="D8" s="82"/>
      <c r="E8" s="82"/>
      <c r="F8" s="82"/>
      <c r="G8" s="124"/>
      <c r="H8" s="124"/>
      <c r="I8" s="124"/>
      <c r="J8" s="124"/>
      <c r="K8" s="75"/>
      <c r="L8" s="75"/>
    </row>
    <row r="9" spans="1:18" s="46" customFormat="1" ht="19.5" customHeight="1">
      <c r="A9" s="83"/>
      <c r="B9" s="82"/>
      <c r="C9" s="84"/>
      <c r="D9" s="85"/>
      <c r="E9" s="85"/>
      <c r="F9" s="82"/>
      <c r="G9" s="124"/>
      <c r="H9" s="124"/>
      <c r="I9" s="124"/>
      <c r="J9" s="124"/>
      <c r="K9" s="75"/>
      <c r="L9" s="75"/>
    </row>
    <row r="10" spans="1:18" s="46" customFormat="1" ht="19.5" customHeight="1">
      <c r="A10" s="83"/>
      <c r="B10" s="82"/>
      <c r="C10" s="84"/>
      <c r="D10" s="85"/>
      <c r="E10" s="85"/>
      <c r="F10" s="82"/>
      <c r="G10" s="124"/>
      <c r="H10" s="124"/>
      <c r="I10" s="124"/>
      <c r="J10" s="124"/>
      <c r="K10" s="75"/>
      <c r="L10" s="75"/>
    </row>
    <row r="11" spans="1:18" s="46" customFormat="1" ht="19.5" customHeight="1">
      <c r="A11" s="83"/>
      <c r="B11" s="82"/>
      <c r="C11" s="84"/>
      <c r="D11" s="85"/>
      <c r="E11" s="85"/>
      <c r="F11" s="82"/>
      <c r="G11" s="124"/>
      <c r="H11" s="124"/>
      <c r="I11" s="124"/>
      <c r="J11" s="124"/>
      <c r="K11" s="75"/>
      <c r="L11" s="75"/>
    </row>
    <row r="12" spans="1:18" s="46" customFormat="1" ht="19.5" customHeight="1">
      <c r="A12" s="83"/>
      <c r="B12" s="82"/>
      <c r="C12" s="82"/>
      <c r="D12" s="86"/>
      <c r="E12" s="85"/>
      <c r="F12" s="82"/>
      <c r="G12" s="124"/>
      <c r="H12" s="124"/>
      <c r="I12" s="124"/>
      <c r="J12" s="124"/>
      <c r="K12" s="75"/>
      <c r="L12" s="75"/>
    </row>
    <row r="13" spans="1:18" s="57" customFormat="1" ht="19.5" customHeight="1" thickBot="1">
      <c r="A13" s="87"/>
      <c r="B13" s="82"/>
      <c r="C13" s="84"/>
      <c r="D13" s="88"/>
      <c r="E13" s="88"/>
      <c r="F13" s="88"/>
      <c r="G13" s="126"/>
      <c r="H13" s="126"/>
      <c r="I13" s="126"/>
      <c r="J13" s="126"/>
      <c r="K13" s="89"/>
      <c r="L13" s="89"/>
      <c r="Q13" s="47"/>
    </row>
    <row r="14" spans="1:18" ht="22.5" customHeight="1">
      <c r="A14" s="316" t="s">
        <v>82</v>
      </c>
      <c r="B14" s="317"/>
      <c r="C14" s="317"/>
      <c r="D14" s="317"/>
      <c r="E14" s="90"/>
      <c r="F14" s="90"/>
      <c r="G14" s="127"/>
      <c r="H14" s="127"/>
      <c r="I14" s="308"/>
      <c r="J14" s="309"/>
      <c r="K14" s="91"/>
      <c r="L14" s="92"/>
      <c r="R14" s="59"/>
    </row>
    <row r="15" spans="1:18" s="34" customFormat="1" ht="11.25" customHeight="1">
      <c r="A15" s="318" t="s">
        <v>40</v>
      </c>
      <c r="B15" s="291" t="s">
        <v>92</v>
      </c>
      <c r="C15" s="320" t="s">
        <v>38</v>
      </c>
      <c r="D15" s="287" t="s">
        <v>39</v>
      </c>
      <c r="E15" s="312" t="s">
        <v>7</v>
      </c>
      <c r="F15" s="313"/>
      <c r="G15" s="301" t="s">
        <v>8</v>
      </c>
      <c r="H15" s="302"/>
      <c r="I15" s="310" t="s">
        <v>7</v>
      </c>
      <c r="J15" s="310"/>
      <c r="K15" s="287" t="s">
        <v>116</v>
      </c>
      <c r="L15" s="289" t="s">
        <v>117</v>
      </c>
    </row>
    <row r="16" spans="1:18" s="34" customFormat="1" ht="11.25" customHeight="1" thickBot="1">
      <c r="A16" s="319"/>
      <c r="B16" s="292"/>
      <c r="C16" s="321"/>
      <c r="D16" s="288"/>
      <c r="E16" s="314"/>
      <c r="F16" s="315"/>
      <c r="G16" s="303"/>
      <c r="H16" s="304"/>
      <c r="I16" s="311"/>
      <c r="J16" s="311"/>
      <c r="K16" s="288"/>
      <c r="L16" s="290"/>
    </row>
    <row r="17" spans="1:12" ht="231" customHeight="1">
      <c r="A17" s="171" t="s">
        <v>87</v>
      </c>
      <c r="B17" s="172" t="s">
        <v>103</v>
      </c>
      <c r="C17" s="173"/>
      <c r="D17" s="162" t="s">
        <v>84</v>
      </c>
      <c r="E17" s="307">
        <v>4409</v>
      </c>
      <c r="F17" s="307"/>
      <c r="G17" s="299">
        <v>16.95</v>
      </c>
      <c r="H17" s="299"/>
      <c r="I17" s="299">
        <f t="shared" ref="I17:I23" si="0">E17*G17</f>
        <v>74732.55</v>
      </c>
      <c r="J17" s="299"/>
      <c r="K17" s="174" t="s">
        <v>142</v>
      </c>
      <c r="L17" s="175" t="s">
        <v>683</v>
      </c>
    </row>
    <row r="18" spans="1:12" ht="231" customHeight="1">
      <c r="A18" s="105" t="s">
        <v>86</v>
      </c>
      <c r="B18" s="106" t="s">
        <v>104</v>
      </c>
      <c r="C18" s="107"/>
      <c r="D18" s="102" t="s">
        <v>84</v>
      </c>
      <c r="E18" s="306">
        <v>1249</v>
      </c>
      <c r="F18" s="306"/>
      <c r="G18" s="298">
        <v>16.95</v>
      </c>
      <c r="H18" s="298"/>
      <c r="I18" s="298">
        <f t="shared" si="0"/>
        <v>21170.55</v>
      </c>
      <c r="J18" s="298"/>
      <c r="K18" s="108" t="s">
        <v>143</v>
      </c>
      <c r="L18" s="109" t="s">
        <v>683</v>
      </c>
    </row>
    <row r="19" spans="1:12" ht="231" customHeight="1">
      <c r="A19" s="110" t="s">
        <v>89</v>
      </c>
      <c r="B19" s="111" t="s">
        <v>103</v>
      </c>
      <c r="C19" s="107"/>
      <c r="D19" s="102" t="s">
        <v>84</v>
      </c>
      <c r="E19" s="306">
        <v>0</v>
      </c>
      <c r="F19" s="306"/>
      <c r="G19" s="298">
        <v>26.95</v>
      </c>
      <c r="H19" s="298"/>
      <c r="I19" s="298">
        <f t="shared" si="0"/>
        <v>0</v>
      </c>
      <c r="J19" s="298"/>
      <c r="K19" s="108" t="s">
        <v>145</v>
      </c>
      <c r="L19" s="109" t="s">
        <v>683</v>
      </c>
    </row>
    <row r="20" spans="1:12" ht="231" customHeight="1">
      <c r="A20" s="110" t="s">
        <v>88</v>
      </c>
      <c r="B20" s="111" t="s">
        <v>104</v>
      </c>
      <c r="C20" s="107"/>
      <c r="D20" s="102" t="s">
        <v>84</v>
      </c>
      <c r="E20" s="306">
        <v>236</v>
      </c>
      <c r="F20" s="306"/>
      <c r="G20" s="298">
        <v>26.95</v>
      </c>
      <c r="H20" s="298"/>
      <c r="I20" s="298">
        <f t="shared" si="0"/>
        <v>6360.2</v>
      </c>
      <c r="J20" s="298"/>
      <c r="K20" s="108" t="s">
        <v>144</v>
      </c>
      <c r="L20" s="109" t="s">
        <v>683</v>
      </c>
    </row>
    <row r="21" spans="1:12" ht="231" customHeight="1">
      <c r="A21" s="110" t="s">
        <v>85</v>
      </c>
      <c r="B21" s="111" t="s">
        <v>103</v>
      </c>
      <c r="C21" s="107"/>
      <c r="D21" s="102" t="s">
        <v>84</v>
      </c>
      <c r="E21" s="306">
        <v>3372</v>
      </c>
      <c r="F21" s="306"/>
      <c r="G21" s="298">
        <v>26.95</v>
      </c>
      <c r="H21" s="298"/>
      <c r="I21" s="298">
        <f t="shared" si="0"/>
        <v>90875.4</v>
      </c>
      <c r="J21" s="298"/>
      <c r="K21" s="108" t="s">
        <v>146</v>
      </c>
      <c r="L21" s="109" t="s">
        <v>683</v>
      </c>
    </row>
    <row r="22" spans="1:12" ht="231" customHeight="1">
      <c r="A22" s="110" t="s">
        <v>83</v>
      </c>
      <c r="B22" s="111" t="s">
        <v>104</v>
      </c>
      <c r="C22" s="107"/>
      <c r="D22" s="102" t="s">
        <v>84</v>
      </c>
      <c r="E22" s="306">
        <v>1279</v>
      </c>
      <c r="F22" s="306"/>
      <c r="G22" s="298">
        <v>26.95</v>
      </c>
      <c r="H22" s="298"/>
      <c r="I22" s="298">
        <f t="shared" si="0"/>
        <v>34469.049999999996</v>
      </c>
      <c r="J22" s="298"/>
      <c r="K22" s="108" t="s">
        <v>147</v>
      </c>
      <c r="L22" s="109" t="s">
        <v>683</v>
      </c>
    </row>
    <row r="23" spans="1:12" ht="231" customHeight="1">
      <c r="A23" s="105" t="s">
        <v>91</v>
      </c>
      <c r="B23" s="106" t="s">
        <v>103</v>
      </c>
      <c r="C23" s="107"/>
      <c r="D23" s="102" t="s">
        <v>84</v>
      </c>
      <c r="E23" s="306">
        <v>1852</v>
      </c>
      <c r="F23" s="306"/>
      <c r="G23" s="298">
        <v>32.950000000000003</v>
      </c>
      <c r="H23" s="298"/>
      <c r="I23" s="298">
        <f t="shared" si="0"/>
        <v>61023.400000000009</v>
      </c>
      <c r="J23" s="298"/>
      <c r="K23" s="108" t="s">
        <v>149</v>
      </c>
      <c r="L23" s="109" t="s">
        <v>683</v>
      </c>
    </row>
    <row r="24" spans="1:12" ht="231" customHeight="1" thickBot="1">
      <c r="A24" s="112" t="s">
        <v>90</v>
      </c>
      <c r="B24" s="113" t="s">
        <v>104</v>
      </c>
      <c r="C24" s="114"/>
      <c r="D24" s="103" t="s">
        <v>84</v>
      </c>
      <c r="E24" s="305">
        <v>323</v>
      </c>
      <c r="F24" s="305"/>
      <c r="G24" s="300">
        <v>32.950000000000003</v>
      </c>
      <c r="H24" s="300"/>
      <c r="I24" s="300">
        <f>E24*G24</f>
        <v>10642.85</v>
      </c>
      <c r="J24" s="300"/>
      <c r="K24" s="115" t="s">
        <v>148</v>
      </c>
      <c r="L24" s="116" t="s">
        <v>683</v>
      </c>
    </row>
    <row r="25" spans="1:12" ht="22.5" customHeight="1" thickBot="1">
      <c r="A25" s="104"/>
      <c r="B25" s="104"/>
      <c r="C25" s="104"/>
      <c r="D25" s="117"/>
      <c r="E25" s="296">
        <f>SUM(E17:F24)</f>
        <v>12720</v>
      </c>
      <c r="F25" s="297"/>
      <c r="G25" s="295"/>
      <c r="H25" s="295"/>
      <c r="I25" s="293">
        <f>SUM(I17:J24)</f>
        <v>299274</v>
      </c>
      <c r="J25" s="294"/>
      <c r="K25" s="104"/>
      <c r="L25" s="104"/>
    </row>
    <row r="26" spans="1:12">
      <c r="E26" s="163">
        <v>17897</v>
      </c>
      <c r="J26" s="176">
        <f>I25</f>
        <v>299274</v>
      </c>
    </row>
    <row r="27" spans="1:12">
      <c r="A27" s="20"/>
      <c r="B27" s="20"/>
      <c r="C27" s="20"/>
      <c r="D27" s="20"/>
      <c r="E27" s="20"/>
      <c r="F27" s="20"/>
      <c r="G27" s="156"/>
      <c r="H27" s="156"/>
      <c r="I27" s="164">
        <v>426356</v>
      </c>
      <c r="J27" s="156"/>
    </row>
    <row r="28" spans="1:12">
      <c r="A28" s="2"/>
      <c r="B28" s="2"/>
      <c r="C28" s="2"/>
      <c r="D28" s="2"/>
      <c r="E28" s="2"/>
      <c r="F28" s="2"/>
      <c r="G28" s="157"/>
      <c r="H28" s="157"/>
      <c r="I28" s="157"/>
    </row>
    <row r="29" spans="1:12">
      <c r="A29" s="5"/>
      <c r="B29" s="5"/>
      <c r="C29" s="5"/>
      <c r="D29" s="5"/>
      <c r="E29" s="18"/>
      <c r="F29" s="18"/>
      <c r="G29" s="158"/>
      <c r="H29" s="158"/>
      <c r="I29" s="158"/>
    </row>
    <row r="30" spans="1:12">
      <c r="A30" s="5"/>
      <c r="B30" s="5"/>
      <c r="C30" s="5"/>
      <c r="D30" s="5"/>
      <c r="E30" s="5"/>
      <c r="F30" s="5"/>
      <c r="G30" s="159"/>
      <c r="H30" s="159"/>
      <c r="I30" s="159"/>
    </row>
    <row r="31" spans="1:12">
      <c r="A31" s="5"/>
      <c r="B31" s="5"/>
      <c r="C31" s="5"/>
      <c r="D31" s="6"/>
      <c r="E31" s="6"/>
      <c r="F31" s="6"/>
      <c r="G31" s="160"/>
      <c r="H31" s="160"/>
      <c r="I31" s="160"/>
    </row>
    <row r="32" spans="1:12">
      <c r="A32" s="4"/>
      <c r="B32" s="4"/>
      <c r="C32" s="4"/>
      <c r="D32" s="4"/>
      <c r="E32" s="4"/>
      <c r="F32" s="4"/>
      <c r="G32" s="161"/>
      <c r="H32" s="161"/>
      <c r="I32" s="161"/>
    </row>
    <row r="33" spans="1:9" ht="15">
      <c r="A33" s="19"/>
      <c r="B33" s="19"/>
      <c r="C33" s="4"/>
      <c r="D33" s="4"/>
      <c r="E33" s="4"/>
      <c r="F33" s="4"/>
      <c r="G33" s="161"/>
      <c r="H33" s="161"/>
      <c r="I33" s="161"/>
    </row>
    <row r="34" spans="1:9">
      <c r="A34" s="4"/>
      <c r="B34" s="4"/>
      <c r="C34" s="4"/>
      <c r="D34" s="4"/>
      <c r="E34" s="4"/>
      <c r="F34" s="4"/>
      <c r="G34" s="161"/>
      <c r="H34" s="161"/>
      <c r="I34" s="161"/>
    </row>
    <row r="35" spans="1:9" ht="15">
      <c r="A35" s="19"/>
      <c r="B35" s="19"/>
      <c r="C35" s="4"/>
      <c r="D35" s="4"/>
      <c r="E35" s="4"/>
      <c r="F35" s="4"/>
      <c r="G35" s="161"/>
      <c r="H35" s="161"/>
      <c r="I35" s="161"/>
    </row>
    <row r="36" spans="1:9">
      <c r="A36" s="4"/>
      <c r="B36" s="4"/>
      <c r="C36" s="4"/>
      <c r="D36" s="4"/>
      <c r="E36" s="4"/>
      <c r="F36" s="4"/>
      <c r="G36" s="161"/>
      <c r="H36" s="161"/>
      <c r="I36" s="161"/>
    </row>
    <row r="37" spans="1:9" ht="15">
      <c r="A37" s="19"/>
      <c r="B37" s="19"/>
      <c r="C37" s="4"/>
      <c r="D37" s="4"/>
      <c r="E37" s="4"/>
      <c r="F37" s="4"/>
      <c r="G37" s="161"/>
      <c r="H37" s="161"/>
      <c r="I37" s="161"/>
    </row>
    <row r="38" spans="1:9">
      <c r="A38" s="4"/>
      <c r="B38" s="4"/>
      <c r="C38" s="4"/>
      <c r="D38" s="4"/>
      <c r="E38" s="4"/>
      <c r="F38" s="4"/>
      <c r="G38" s="161"/>
      <c r="H38" s="161"/>
      <c r="I38" s="161"/>
    </row>
    <row r="39" spans="1:9" ht="15">
      <c r="A39" s="19"/>
      <c r="B39" s="19"/>
      <c r="C39" s="4"/>
      <c r="D39" s="4"/>
      <c r="E39" s="4"/>
      <c r="F39" s="4"/>
      <c r="G39" s="161"/>
      <c r="H39" s="161"/>
      <c r="I39" s="161"/>
    </row>
    <row r="40" spans="1:9">
      <c r="A40" s="4"/>
      <c r="B40" s="4"/>
      <c r="C40" s="4"/>
      <c r="D40" s="4"/>
      <c r="E40" s="4"/>
      <c r="F40" s="4"/>
      <c r="G40" s="161"/>
      <c r="H40" s="161"/>
      <c r="I40" s="161"/>
    </row>
    <row r="41" spans="1:9">
      <c r="A41" s="4"/>
      <c r="B41" s="4"/>
      <c r="C41" s="4"/>
      <c r="D41" s="4"/>
      <c r="E41" s="4"/>
      <c r="F41" s="4"/>
      <c r="G41" s="161"/>
      <c r="H41" s="161"/>
      <c r="I41" s="161"/>
    </row>
    <row r="42" spans="1:9" ht="18.75">
      <c r="A42" s="4"/>
      <c r="B42" s="4"/>
      <c r="C42" s="8"/>
      <c r="D42" s="4"/>
      <c r="E42" s="4"/>
      <c r="F42" s="4"/>
      <c r="G42" s="161"/>
      <c r="H42" s="161"/>
      <c r="I42" s="161"/>
    </row>
    <row r="43" spans="1:9">
      <c r="A43" s="4"/>
      <c r="B43" s="4"/>
      <c r="C43" s="4"/>
      <c r="D43" s="4"/>
      <c r="E43" s="4"/>
      <c r="F43" s="4"/>
      <c r="G43" s="161"/>
      <c r="H43" s="161"/>
      <c r="I43" s="161"/>
    </row>
    <row r="44" spans="1:9">
      <c r="A44" s="4"/>
      <c r="B44" s="4"/>
      <c r="C44" s="9"/>
      <c r="D44" s="4"/>
      <c r="E44" s="4"/>
      <c r="F44" s="4"/>
      <c r="G44" s="161"/>
      <c r="H44" s="161"/>
      <c r="I44" s="161"/>
    </row>
    <row r="45" spans="1:9">
      <c r="A45" s="4"/>
      <c r="B45" s="4"/>
      <c r="C45" s="4"/>
      <c r="D45" s="4"/>
      <c r="E45" s="4"/>
      <c r="F45" s="4"/>
      <c r="G45" s="161"/>
      <c r="H45" s="161"/>
      <c r="I45" s="161"/>
    </row>
    <row r="46" spans="1:9">
      <c r="A46" s="4"/>
      <c r="B46" s="4"/>
      <c r="C46" s="4"/>
      <c r="D46" s="4"/>
      <c r="E46" s="4"/>
      <c r="F46" s="4"/>
      <c r="G46" s="161"/>
      <c r="H46" s="161"/>
      <c r="I46" s="161"/>
    </row>
  </sheetData>
  <mergeCells count="46">
    <mergeCell ref="K6:L6"/>
    <mergeCell ref="K7:L7"/>
    <mergeCell ref="K1:L1"/>
    <mergeCell ref="K2:L2"/>
    <mergeCell ref="K3:L3"/>
    <mergeCell ref="K4:L4"/>
    <mergeCell ref="K5:L5"/>
    <mergeCell ref="A14:D14"/>
    <mergeCell ref="A15:A16"/>
    <mergeCell ref="C15:C16"/>
    <mergeCell ref="D15:D16"/>
    <mergeCell ref="I6:J6"/>
    <mergeCell ref="I24:J24"/>
    <mergeCell ref="I19:J19"/>
    <mergeCell ref="I20:J20"/>
    <mergeCell ref="I17:J17"/>
    <mergeCell ref="I18:J18"/>
    <mergeCell ref="I21:J21"/>
    <mergeCell ref="I22:J22"/>
    <mergeCell ref="E23:F23"/>
    <mergeCell ref="E19:F19"/>
    <mergeCell ref="E20:F20"/>
    <mergeCell ref="E17:F17"/>
    <mergeCell ref="I14:J14"/>
    <mergeCell ref="I23:J23"/>
    <mergeCell ref="I15:J16"/>
    <mergeCell ref="E22:F22"/>
    <mergeCell ref="E21:F21"/>
    <mergeCell ref="E18:F18"/>
    <mergeCell ref="E15:F16"/>
    <mergeCell ref="K15:K16"/>
    <mergeCell ref="L15:L16"/>
    <mergeCell ref="B15:B16"/>
    <mergeCell ref="I25:J25"/>
    <mergeCell ref="G25:H25"/>
    <mergeCell ref="E25:F25"/>
    <mergeCell ref="G22:H22"/>
    <mergeCell ref="G21:H21"/>
    <mergeCell ref="G18:H18"/>
    <mergeCell ref="G17:H17"/>
    <mergeCell ref="G24:H24"/>
    <mergeCell ref="G23:H23"/>
    <mergeCell ref="G15:H16"/>
    <mergeCell ref="E24:F24"/>
    <mergeCell ref="G20:H20"/>
    <mergeCell ref="G19:H19"/>
  </mergeCells>
  <phoneticPr fontId="0" type="noConversion"/>
  <dataValidations disablePrompts="1" count="1">
    <dataValidation type="list" allowBlank="1" showInputMessage="1" showErrorMessage="1" prompt="SELECCIONAR TIPO DE TRANSPORTE" sqref="K7:L7">
      <formula1>"MARITIMO, AEREO, TERRESTRE"</formula1>
    </dataValidation>
  </dataValidations>
  <pageMargins left="0.23622047244094491" right="0.23622047244094491" top="0" bottom="0" header="0" footer="0"/>
  <pageSetup paperSize="8" scale="62" fitToHeight="2" orientation="portrait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10"/>
    <pageSetUpPr fitToPage="1"/>
  </sheetPr>
  <dimension ref="A1:H26"/>
  <sheetViews>
    <sheetView showGridLines="0" zoomScale="60" zoomScaleNormal="60" workbookViewId="0">
      <selection activeCell="A85" sqref="A85"/>
    </sheetView>
  </sheetViews>
  <sheetFormatPr defaultColWidth="7.85546875" defaultRowHeight="12.75"/>
  <cols>
    <col min="1" max="4" width="31.42578125" style="1" customWidth="1"/>
    <col min="5" max="5" width="8.5703125" style="1" customWidth="1"/>
    <col min="6" max="6" width="35.85546875" style="1" customWidth="1"/>
    <col min="7" max="7" width="24.140625" style="1" customWidth="1"/>
    <col min="8" max="8" width="10" style="1" customWidth="1"/>
    <col min="9" max="9" width="14.85546875" style="1" customWidth="1"/>
    <col min="10" max="16" width="11.42578125" style="1" customWidth="1"/>
    <col min="17" max="23" width="0" style="1" hidden="1" customWidth="1"/>
    <col min="24" max="245" width="11.42578125" style="1" customWidth="1"/>
    <col min="246" max="246" width="26.140625" style="1" customWidth="1"/>
    <col min="247" max="247" width="30.85546875" style="1" customWidth="1"/>
    <col min="248" max="248" width="29" style="1" customWidth="1"/>
    <col min="249" max="16384" width="7.85546875" style="1"/>
  </cols>
  <sheetData>
    <row r="1" spans="1:8" s="46" customFormat="1" ht="19.5" customHeight="1">
      <c r="A1" s="45"/>
      <c r="C1" s="47"/>
      <c r="F1" s="118" t="s">
        <v>123</v>
      </c>
      <c r="G1" s="322"/>
      <c r="H1" s="323"/>
    </row>
    <row r="2" spans="1:8" s="46" customFormat="1" ht="19.5" customHeight="1">
      <c r="A2" s="45"/>
      <c r="B2" s="121"/>
      <c r="C2" s="49"/>
      <c r="D2" s="48"/>
      <c r="F2" s="118" t="s">
        <v>219</v>
      </c>
      <c r="G2" s="322"/>
      <c r="H2" s="323"/>
    </row>
    <row r="3" spans="1:8" s="46" customFormat="1" ht="19.5" customHeight="1">
      <c r="A3" s="45"/>
      <c r="B3" s="48"/>
      <c r="C3" s="49"/>
      <c r="D3" s="121"/>
      <c r="F3" s="118" t="s">
        <v>684</v>
      </c>
      <c r="G3" s="322"/>
      <c r="H3" s="323"/>
    </row>
    <row r="4" spans="1:8" s="46" customFormat="1" ht="19.5" customHeight="1">
      <c r="A4" s="45"/>
      <c r="B4" s="48"/>
      <c r="C4" s="49"/>
      <c r="D4" s="48"/>
      <c r="F4" s="118" t="s">
        <v>124</v>
      </c>
      <c r="G4" s="322"/>
      <c r="H4" s="323"/>
    </row>
    <row r="5" spans="1:8" s="46" customFormat="1" ht="19.5" customHeight="1">
      <c r="A5" s="45"/>
      <c r="B5" s="48"/>
      <c r="C5" s="51"/>
      <c r="D5" s="48"/>
      <c r="E5" s="41"/>
      <c r="F5" s="118" t="s">
        <v>125</v>
      </c>
      <c r="G5" s="322"/>
      <c r="H5" s="323"/>
    </row>
    <row r="6" spans="1:8" s="46" customFormat="1" ht="19.5" customHeight="1">
      <c r="A6" s="45"/>
      <c r="B6" s="48"/>
      <c r="C6" s="49"/>
      <c r="D6" s="48"/>
      <c r="F6" s="119"/>
      <c r="G6" s="322"/>
      <c r="H6" s="323"/>
    </row>
    <row r="7" spans="1:8" s="46" customFormat="1" ht="19.5" customHeight="1">
      <c r="A7" s="45"/>
      <c r="B7" s="48"/>
      <c r="C7" s="49"/>
      <c r="D7" s="48"/>
      <c r="F7" s="118" t="s">
        <v>127</v>
      </c>
      <c r="G7" s="322"/>
      <c r="H7" s="323"/>
    </row>
    <row r="8" spans="1:8" s="46" customFormat="1" ht="19.5" customHeight="1">
      <c r="A8" s="45"/>
      <c r="B8" s="52"/>
      <c r="C8" s="52"/>
      <c r="D8" s="52"/>
      <c r="E8" s="52"/>
    </row>
    <row r="9" spans="1:8" s="46" customFormat="1" ht="19.5" customHeight="1">
      <c r="A9" s="53"/>
      <c r="B9" s="52"/>
      <c r="C9" s="54"/>
      <c r="D9" s="43"/>
      <c r="E9" s="43"/>
    </row>
    <row r="10" spans="1:8" s="46" customFormat="1" ht="19.5" customHeight="1">
      <c r="A10" s="53"/>
      <c r="B10" s="52"/>
      <c r="C10" s="54"/>
      <c r="D10" s="43"/>
      <c r="E10" s="43"/>
    </row>
    <row r="11" spans="1:8" s="46" customFormat="1" ht="19.5" customHeight="1">
      <c r="A11" s="53"/>
      <c r="B11" s="52"/>
      <c r="C11" s="54"/>
      <c r="D11" s="43"/>
      <c r="E11" s="43"/>
    </row>
    <row r="12" spans="1:8" s="46" customFormat="1" ht="19.5" customHeight="1">
      <c r="A12" s="53"/>
      <c r="B12" s="52"/>
      <c r="C12" s="52"/>
      <c r="D12" s="44"/>
      <c r="E12" s="43"/>
    </row>
    <row r="13" spans="1:8" s="57" customFormat="1" ht="19.5" customHeight="1" thickBot="1">
      <c r="A13" s="55"/>
      <c r="B13" s="52"/>
      <c r="C13" s="54"/>
      <c r="D13" s="56"/>
      <c r="E13" s="56"/>
    </row>
    <row r="14" spans="1:8" ht="22.5" customHeight="1">
      <c r="A14" s="324" t="s">
        <v>783</v>
      </c>
      <c r="B14" s="325"/>
    </row>
    <row r="15" spans="1:8" s="58" customFormat="1" ht="11.25" customHeight="1">
      <c r="A15" s="200" t="s">
        <v>784</v>
      </c>
      <c r="B15" s="210" t="s">
        <v>785</v>
      </c>
    </row>
    <row r="16" spans="1:8" s="34" customFormat="1" ht="11.25" customHeight="1">
      <c r="A16" s="200"/>
      <c r="B16" s="210"/>
    </row>
    <row r="17" spans="1:5" ht="21" customHeight="1" thickBot="1">
      <c r="A17" s="120">
        <f>'E06-014 SET'!P83+'E03-018 AUTH SS JERSEY'!P116+'E03-019 AUTH V STRIPED JERSEY'!P83+'E10-018 AUTHENTIC SHORTS'!P116+'E06-015 BASKET SET '!P72+'E03-025 BASKET REVERS'!P61+'E10-136 BASKET SHORTS '!P50+'SWEATS &amp; PANTS'!P108+'POLY SUIT'!P61+'POLO BERMUDA'!P86+'ESSENTIAL VICTORY POLY SUIT'!P61+'RAIN &amp; BENCH'!P75+12620</f>
        <v>206879</v>
      </c>
      <c r="B17" s="165">
        <f>'E06-014 SET'!R83+'E03-018 AUTH SS JERSEY'!R116+'E03-019 AUTH V STRIPED JERSEY'!R83+'E10-018 AUTHENTIC SHORTS'!R116+'E06-015 BASKET SET '!R72+'E03-025 BASKET REVERS'!R61+'E10-136 BASKET SHORTS '!R50+'SWEATS &amp; PANTS'!R108+'POLY SUIT'!R61+'POLO BERMUDA'!R86+'ESSENTIAL VICTORY POLY SUIT'!R61+'RAIN &amp; BENCH'!R75+'E40 BAGS'!J26</f>
        <v>5239598.51</v>
      </c>
    </row>
    <row r="18" spans="1:5">
      <c r="A18" s="4"/>
      <c r="B18" s="4"/>
      <c r="C18" s="4"/>
      <c r="D18" s="4"/>
      <c r="E18" s="4"/>
    </row>
    <row r="19" spans="1:5" ht="15">
      <c r="A19" s="7"/>
      <c r="B19" s="7"/>
      <c r="C19" s="4"/>
      <c r="D19" s="4"/>
      <c r="E19" s="4"/>
    </row>
    <row r="20" spans="1:5">
      <c r="A20" s="4"/>
      <c r="B20" s="4"/>
      <c r="C20" s="4"/>
      <c r="D20" s="4"/>
      <c r="E20" s="4"/>
    </row>
    <row r="21" spans="1:5" ht="15">
      <c r="A21" s="7"/>
      <c r="B21" s="7"/>
      <c r="C21" s="4"/>
      <c r="D21" s="4"/>
      <c r="E21" s="4"/>
    </row>
    <row r="22" spans="1:5">
      <c r="A22" s="4"/>
      <c r="B22" s="4"/>
      <c r="C22" s="4"/>
      <c r="D22" s="4"/>
      <c r="E22" s="4"/>
    </row>
    <row r="23" spans="1:5">
      <c r="A23" s="4"/>
      <c r="B23" s="4"/>
      <c r="C23" s="4"/>
      <c r="D23" s="4"/>
      <c r="E23" s="4"/>
    </row>
    <row r="24" spans="1:5" ht="18.75">
      <c r="A24" s="4"/>
      <c r="B24" s="4"/>
      <c r="C24" s="8"/>
      <c r="D24" s="4"/>
      <c r="E24" s="4"/>
    </row>
    <row r="25" spans="1:5">
      <c r="A25" s="4"/>
      <c r="B25" s="4"/>
      <c r="C25" s="4"/>
      <c r="D25" s="4"/>
      <c r="E25" s="4"/>
    </row>
    <row r="26" spans="1:5">
      <c r="A26" s="4"/>
      <c r="B26" s="4"/>
      <c r="C26" s="9"/>
      <c r="D26" s="4"/>
      <c r="E26" s="4"/>
    </row>
  </sheetData>
  <mergeCells count="10">
    <mergeCell ref="G1:H1"/>
    <mergeCell ref="G2:H2"/>
    <mergeCell ref="G3:H3"/>
    <mergeCell ref="G4:H4"/>
    <mergeCell ref="G7:H7"/>
    <mergeCell ref="A14:B14"/>
    <mergeCell ref="A15:A16"/>
    <mergeCell ref="B15:B16"/>
    <mergeCell ref="G5:H5"/>
    <mergeCell ref="G6:H6"/>
  </mergeCells>
  <phoneticPr fontId="0" type="noConversion"/>
  <dataValidations disablePrompts="1" count="1">
    <dataValidation type="list" allowBlank="1" showInputMessage="1" showErrorMessage="1" prompt="SELECCIONAR TIPO DE TRANSPORTE" sqref="G7:H7">
      <formula1>"MARITIMO, AEREO, TERRESTRE"</formula1>
    </dataValidation>
  </dataValidations>
  <pageMargins left="0.25" right="0.25" top="0.3" bottom="0.75" header="0.3" footer="0.3"/>
  <pageSetup paperSize="8" scale="50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</vt:i4>
      </vt:variant>
      <vt:variant>
        <vt:lpstr>Named Ranges</vt:lpstr>
      </vt:variant>
      <vt:variant>
        <vt:i4>21</vt:i4>
      </vt:variant>
    </vt:vector>
  </HeadingPairs>
  <TitlesOfParts>
    <vt:vector size="35" baseType="lpstr">
      <vt:lpstr>E06-014 SET</vt:lpstr>
      <vt:lpstr>E03-018 AUTH SS JERSEY</vt:lpstr>
      <vt:lpstr>E03-019 AUTH V STRIPED JERSEY</vt:lpstr>
      <vt:lpstr>E10-018 AUTHENTIC SHORTS</vt:lpstr>
      <vt:lpstr>E06-015 BASKET SET </vt:lpstr>
      <vt:lpstr>E03-025 BASKET REVERS</vt:lpstr>
      <vt:lpstr>E10-136 BASKET SHORTS </vt:lpstr>
      <vt:lpstr>SWEATS &amp; PANTS</vt:lpstr>
      <vt:lpstr>POLY SUIT</vt:lpstr>
      <vt:lpstr>POLO BERMUDA</vt:lpstr>
      <vt:lpstr>ESSENTIAL VICTORY POLY SUIT</vt:lpstr>
      <vt:lpstr>RAIN &amp; BENCH</vt:lpstr>
      <vt:lpstr>E40 BAGS</vt:lpstr>
      <vt:lpstr>ORDER SUMMARY</vt:lpstr>
      <vt:lpstr>'E03-018 AUTH SS JERSEY'!Print_Area</vt:lpstr>
      <vt:lpstr>'E03-019 AUTH V STRIPED JERSEY'!Print_Area</vt:lpstr>
      <vt:lpstr>'E03-025 BASKET REVERS'!Print_Area</vt:lpstr>
      <vt:lpstr>'E06-014 SET'!Print_Area</vt:lpstr>
      <vt:lpstr>'E06-015 BASKET SET '!Print_Area</vt:lpstr>
      <vt:lpstr>'E10-018 AUTHENTIC SHORTS'!Print_Area</vt:lpstr>
      <vt:lpstr>'E10-136 BASKET SHORTS '!Print_Area</vt:lpstr>
      <vt:lpstr>'E40 BAGS'!Print_Area</vt:lpstr>
      <vt:lpstr>'ESSENTIAL VICTORY POLY SUIT'!Print_Area</vt:lpstr>
      <vt:lpstr>'ORDER SUMMARY'!Print_Area</vt:lpstr>
      <vt:lpstr>'POLO BERMUDA'!Print_Area</vt:lpstr>
      <vt:lpstr>'POLY SUIT'!Print_Area</vt:lpstr>
      <vt:lpstr>'RAIN &amp; BENCH'!Print_Area</vt:lpstr>
      <vt:lpstr>'SWEATS &amp; PANTS'!Print_Area</vt:lpstr>
      <vt:lpstr>'E03-018 AUTH SS JERSEY'!Print_Titles</vt:lpstr>
      <vt:lpstr>'E03-025 BASKET REVERS'!Print_Titles</vt:lpstr>
      <vt:lpstr>'E06-015 BASKET SET '!Print_Titles</vt:lpstr>
      <vt:lpstr>'E10-018 AUTHENTIC SHORTS'!Print_Titles</vt:lpstr>
      <vt:lpstr>'E10-136 BASKET SHORTS '!Print_Titles</vt:lpstr>
      <vt:lpstr>'E40 BAGS'!Print_Titles</vt:lpstr>
      <vt:lpstr>'SWEATS &amp; PANTS'!Print_Titles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office</cp:lastModifiedBy>
  <cp:lastPrinted>2020-11-03T08:26:48Z</cp:lastPrinted>
  <dcterms:created xsi:type="dcterms:W3CDTF">2015-11-11T12:43:43Z</dcterms:created>
  <dcterms:modified xsi:type="dcterms:W3CDTF">2021-03-04T12:08:04Z</dcterms:modified>
</cp:coreProperties>
</file>